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Otimização método Se\"/>
    </mc:Choice>
  </mc:AlternateContent>
  <bookViews>
    <workbookView xWindow="0" yWindow="0" windowWidth="20490" windowHeight="7530"/>
  </bookViews>
  <sheets>
    <sheet name="As" sheetId="3" r:id="rId1"/>
    <sheet name="Se 78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6" i="3" l="1"/>
  <c r="Q28" i="3"/>
  <c r="Q32" i="3"/>
  <c r="P99" i="1"/>
  <c r="P100" i="1"/>
  <c r="P98" i="1"/>
  <c r="P95" i="1"/>
  <c r="P96" i="1"/>
  <c r="P94" i="1"/>
  <c r="Q90" i="1"/>
  <c r="P91" i="1"/>
  <c r="P92" i="1"/>
  <c r="P90" i="1"/>
  <c r="O99" i="1"/>
  <c r="Q99" i="1" s="1"/>
  <c r="O100" i="1"/>
  <c r="O98" i="1"/>
  <c r="O95" i="1"/>
  <c r="O96" i="1"/>
  <c r="O94" i="1"/>
  <c r="O91" i="1"/>
  <c r="O92" i="1"/>
  <c r="Q92" i="1" s="1"/>
  <c r="O90" i="1"/>
  <c r="C92" i="1"/>
  <c r="C93" i="1"/>
  <c r="C94" i="1"/>
  <c r="D94" i="1" s="1"/>
  <c r="C95" i="1"/>
  <c r="D95" i="1" s="1"/>
  <c r="C96" i="1"/>
  <c r="C97" i="1"/>
  <c r="C98" i="1"/>
  <c r="C99" i="1"/>
  <c r="D99" i="1" s="1"/>
  <c r="C91" i="1"/>
  <c r="D91" i="1" s="1"/>
  <c r="K108" i="1"/>
  <c r="D98" i="1"/>
  <c r="D97" i="1"/>
  <c r="D96" i="1"/>
  <c r="D93" i="1"/>
  <c r="D92" i="1"/>
  <c r="Q34" i="3"/>
  <c r="Q35" i="3"/>
  <c r="Q33" i="3"/>
  <c r="Q30" i="3"/>
  <c r="Q31" i="3"/>
  <c r="Q29" i="3"/>
  <c r="Q26" i="3"/>
  <c r="Q27" i="3"/>
  <c r="Q25" i="3"/>
  <c r="Q13" i="3"/>
  <c r="Q14" i="3"/>
  <c r="Q15" i="3"/>
  <c r="Q10" i="3"/>
  <c r="Q11" i="3"/>
  <c r="Q9" i="3"/>
  <c r="P34" i="3"/>
  <c r="P35" i="3"/>
  <c r="P33" i="3"/>
  <c r="P30" i="3"/>
  <c r="P31" i="3"/>
  <c r="P29" i="3"/>
  <c r="O34" i="3"/>
  <c r="O35" i="3"/>
  <c r="O33" i="3"/>
  <c r="O30" i="3"/>
  <c r="O31" i="3"/>
  <c r="O29" i="3"/>
  <c r="O26" i="3"/>
  <c r="P26" i="3" s="1"/>
  <c r="O27" i="3"/>
  <c r="O25" i="3"/>
  <c r="P25" i="3" s="1"/>
  <c r="K41" i="3"/>
  <c r="P14" i="3"/>
  <c r="P15" i="3"/>
  <c r="P13" i="3"/>
  <c r="P10" i="3"/>
  <c r="P11" i="3"/>
  <c r="P9" i="3"/>
  <c r="O18" i="3"/>
  <c r="P18" i="3" s="1"/>
  <c r="Q18" i="3" s="1"/>
  <c r="O19" i="3"/>
  <c r="P19" i="3" s="1"/>
  <c r="Q19" i="3" s="1"/>
  <c r="O17" i="3"/>
  <c r="P17" i="3" s="1"/>
  <c r="Q17" i="3" s="1"/>
  <c r="O14" i="3"/>
  <c r="O15" i="3"/>
  <c r="O13" i="3"/>
  <c r="O10" i="3"/>
  <c r="O11" i="3"/>
  <c r="O9" i="3"/>
  <c r="K19" i="3"/>
  <c r="P78" i="1"/>
  <c r="P79" i="1"/>
  <c r="P77" i="1"/>
  <c r="P74" i="1"/>
  <c r="P75" i="1"/>
  <c r="P73" i="1"/>
  <c r="P72" i="1"/>
  <c r="P70" i="1"/>
  <c r="P71" i="1"/>
  <c r="P69" i="1"/>
  <c r="O78" i="1"/>
  <c r="O79" i="1"/>
  <c r="O77" i="1"/>
  <c r="O74" i="1"/>
  <c r="O75" i="1"/>
  <c r="O73" i="1"/>
  <c r="O70" i="1"/>
  <c r="Q70" i="1" s="1"/>
  <c r="O71" i="1"/>
  <c r="Q71" i="1" s="1"/>
  <c r="O69" i="1"/>
  <c r="K86" i="1"/>
  <c r="C71" i="1"/>
  <c r="C72" i="1"/>
  <c r="D72" i="1" s="1"/>
  <c r="C73" i="1"/>
  <c r="D73" i="1" s="1"/>
  <c r="C74" i="1"/>
  <c r="C75" i="1"/>
  <c r="D75" i="1" s="1"/>
  <c r="C76" i="1"/>
  <c r="D76" i="1" s="1"/>
  <c r="C77" i="1"/>
  <c r="C78" i="1"/>
  <c r="C70" i="1"/>
  <c r="D70" i="1" s="1"/>
  <c r="D78" i="1"/>
  <c r="D77" i="1"/>
  <c r="D74" i="1"/>
  <c r="D71" i="1"/>
  <c r="D57" i="1"/>
  <c r="P57" i="1"/>
  <c r="P58" i="1"/>
  <c r="P56" i="1"/>
  <c r="P53" i="1"/>
  <c r="P54" i="1"/>
  <c r="P52" i="1"/>
  <c r="P49" i="1"/>
  <c r="P50" i="1"/>
  <c r="P48" i="1"/>
  <c r="O57" i="1"/>
  <c r="O58" i="1"/>
  <c r="O56" i="1"/>
  <c r="O53" i="1"/>
  <c r="O54" i="1"/>
  <c r="Q54" i="1" s="1"/>
  <c r="O52" i="1"/>
  <c r="O49" i="1"/>
  <c r="O50" i="1"/>
  <c r="Q50" i="1" s="1"/>
  <c r="O48" i="1"/>
  <c r="C50" i="1"/>
  <c r="C51" i="1"/>
  <c r="C52" i="1"/>
  <c r="C53" i="1"/>
  <c r="C54" i="1"/>
  <c r="C55" i="1"/>
  <c r="C56" i="1"/>
  <c r="C57" i="1"/>
  <c r="C49" i="1"/>
  <c r="K65" i="1"/>
  <c r="K44" i="1"/>
  <c r="O31" i="1" s="1"/>
  <c r="P31" i="1" s="1"/>
  <c r="Q100" i="1" l="1"/>
  <c r="Q96" i="1"/>
  <c r="Q95" i="1"/>
  <c r="Q94" i="1"/>
  <c r="Q91" i="1"/>
  <c r="Q98" i="1"/>
  <c r="P101" i="1"/>
  <c r="P93" i="1"/>
  <c r="P97" i="1"/>
  <c r="P27" i="3"/>
  <c r="P36" i="3"/>
  <c r="P32" i="3"/>
  <c r="P28" i="3"/>
  <c r="P16" i="3"/>
  <c r="Q16" i="3" s="1"/>
  <c r="P12" i="3"/>
  <c r="Q12" i="3" s="1"/>
  <c r="P20" i="3"/>
  <c r="Q20" i="3" s="1"/>
  <c r="Q79" i="1"/>
  <c r="Q77" i="1"/>
  <c r="Q75" i="1"/>
  <c r="Q74" i="1"/>
  <c r="Q73" i="1"/>
  <c r="P76" i="1"/>
  <c r="Q78" i="1"/>
  <c r="P80" i="1"/>
  <c r="Q69" i="1"/>
  <c r="Q58" i="1"/>
  <c r="Q57" i="1"/>
  <c r="Q53" i="1"/>
  <c r="Q49" i="1"/>
  <c r="Q52" i="1"/>
  <c r="P55" i="1"/>
  <c r="Q56" i="1"/>
  <c r="P59" i="1"/>
  <c r="Q48" i="1"/>
  <c r="P51" i="1"/>
  <c r="O36" i="1"/>
  <c r="P36" i="1" s="1"/>
  <c r="Q36" i="1" s="1"/>
  <c r="O34" i="1"/>
  <c r="P34" i="1" s="1"/>
  <c r="O26" i="1"/>
  <c r="P26" i="1" s="1"/>
  <c r="O28" i="1"/>
  <c r="P28" i="1" s="1"/>
  <c r="Q28" i="1" s="1"/>
  <c r="O27" i="1"/>
  <c r="P27" i="1" s="1"/>
  <c r="Q27" i="1" s="1"/>
  <c r="O30" i="1"/>
  <c r="P30" i="1" s="1"/>
  <c r="Q30" i="1" s="1"/>
  <c r="O32" i="1"/>
  <c r="P32" i="1" s="1"/>
  <c r="Q32" i="1" s="1"/>
  <c r="O35" i="1"/>
  <c r="P35" i="1" s="1"/>
  <c r="Q35" i="1" s="1"/>
  <c r="Q31" i="1"/>
  <c r="Q26" i="1"/>
  <c r="Q34" i="1"/>
  <c r="P33" i="1" l="1"/>
  <c r="Q33" i="1" s="1"/>
  <c r="P29" i="1"/>
  <c r="Q29" i="1" s="1"/>
  <c r="P37" i="1"/>
  <c r="Q37" i="1" s="1"/>
  <c r="K21" i="1" l="1"/>
  <c r="D50" i="1"/>
  <c r="D51" i="1"/>
  <c r="D52" i="1"/>
  <c r="D53" i="1"/>
  <c r="D54" i="1"/>
  <c r="D55" i="1"/>
  <c r="D56" i="1"/>
  <c r="D49" i="1"/>
  <c r="C28" i="1"/>
  <c r="D28" i="1" s="1"/>
  <c r="C29" i="1"/>
  <c r="D29" i="1" s="1"/>
  <c r="C30" i="1"/>
  <c r="D30" i="1" s="1"/>
  <c r="C31" i="1"/>
  <c r="D31" i="1" s="1"/>
  <c r="C32" i="1"/>
  <c r="D32" i="1" s="1"/>
  <c r="C33" i="1"/>
  <c r="D33" i="1" s="1"/>
  <c r="C27" i="1"/>
  <c r="D27" i="1" s="1"/>
  <c r="C27" i="3"/>
  <c r="D27" i="3" s="1"/>
  <c r="C28" i="3"/>
  <c r="C29" i="3"/>
  <c r="C30" i="3"/>
  <c r="D30" i="3" s="1"/>
  <c r="C31" i="3"/>
  <c r="D31" i="3" s="1"/>
  <c r="C32" i="3"/>
  <c r="D32" i="3" s="1"/>
  <c r="C26" i="3"/>
  <c r="D26" i="3" s="1"/>
  <c r="C5" i="3"/>
  <c r="D5" i="3" s="1"/>
  <c r="C6" i="3"/>
  <c r="D6" i="3" s="1"/>
  <c r="C7" i="3"/>
  <c r="D7" i="3" s="1"/>
  <c r="C8" i="3"/>
  <c r="C9" i="3"/>
  <c r="C10" i="3"/>
  <c r="D10" i="3" s="1"/>
  <c r="C11" i="3"/>
  <c r="C4" i="3"/>
  <c r="D4" i="3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4" i="1"/>
  <c r="D4" i="1" s="1"/>
  <c r="D28" i="3"/>
  <c r="D29" i="3"/>
  <c r="D8" i="3"/>
  <c r="D9" i="3"/>
  <c r="D11" i="3"/>
  <c r="O17" i="1" l="1"/>
  <c r="P17" i="1" s="1"/>
  <c r="O14" i="1"/>
  <c r="P14" i="1" s="1"/>
  <c r="O15" i="1"/>
  <c r="P15" i="1" s="1"/>
  <c r="O13" i="1"/>
  <c r="P13" i="1" s="1"/>
  <c r="O19" i="1"/>
  <c r="P19" i="1" s="1"/>
  <c r="O18" i="1"/>
  <c r="P18" i="1" s="1"/>
  <c r="O9" i="1"/>
  <c r="P9" i="1" s="1"/>
  <c r="O11" i="1"/>
  <c r="P11" i="1" s="1"/>
  <c r="O10" i="1"/>
  <c r="Q9" i="1"/>
  <c r="Q19" i="1"/>
  <c r="Q18" i="1"/>
  <c r="Q17" i="1"/>
  <c r="P10" i="1" l="1"/>
  <c r="Q10" i="1" s="1"/>
  <c r="P20" i="1"/>
  <c r="Q20" i="1" s="1"/>
  <c r="Q14" i="1" l="1"/>
  <c r="Q13" i="1"/>
  <c r="Q15" i="1"/>
  <c r="Q11" i="1" l="1"/>
  <c r="P12" i="1" l="1"/>
  <c r="Q12" i="1" s="1"/>
  <c r="P16" i="1"/>
  <c r="Q16" i="1" s="1"/>
</calcChain>
</file>

<file path=xl/sharedStrings.xml><?xml version="1.0" encoding="utf-8"?>
<sst xmlns="http://schemas.openxmlformats.org/spreadsheetml/2006/main" count="189" uniqueCount="35">
  <si>
    <t>Pontos</t>
  </si>
  <si>
    <t>Intensidades</t>
  </si>
  <si>
    <t>Concentração</t>
  </si>
  <si>
    <t>Recuperação</t>
  </si>
  <si>
    <t>-</t>
  </si>
  <si>
    <t>Amostras de Referência</t>
  </si>
  <si>
    <t>Amostras</t>
  </si>
  <si>
    <t>SD</t>
  </si>
  <si>
    <t>DOLT-5</t>
  </si>
  <si>
    <t>Intens.</t>
  </si>
  <si>
    <t>S/branco</t>
  </si>
  <si>
    <t>Conc.</t>
  </si>
  <si>
    <t>R (%)</t>
  </si>
  <si>
    <t>Média</t>
  </si>
  <si>
    <t>Peixe IPEN</t>
  </si>
  <si>
    <t>Peixe IPEN (1)</t>
  </si>
  <si>
    <t>Peixe IPEN (2)</t>
  </si>
  <si>
    <t>Peixe IPEN (3)</t>
  </si>
  <si>
    <t>Conc. Real (mg/Kg)</t>
  </si>
  <si>
    <t>Modo Padrão</t>
  </si>
  <si>
    <t>Modo KED 2,0 ml/min He</t>
  </si>
  <si>
    <t xml:space="preserve">Modo Padrão </t>
  </si>
  <si>
    <t>Modo KED 2,0 mL/min He</t>
  </si>
  <si>
    <t>Modo KED 2,1 mL/min He</t>
  </si>
  <si>
    <t>Mussel tissue</t>
  </si>
  <si>
    <t>Mussel tissue (1)</t>
  </si>
  <si>
    <t>Mussel tissue (2)</t>
  </si>
  <si>
    <t>Mussel tissue (3)</t>
  </si>
  <si>
    <t>DOLT-5 (1)</t>
  </si>
  <si>
    <t>DOLT-5 (2)</t>
  </si>
  <si>
    <t>DOLT-5 (3)</t>
  </si>
  <si>
    <t>Brancos</t>
  </si>
  <si>
    <t>média</t>
  </si>
  <si>
    <t>Modo KED 2,2 mL/min He</t>
  </si>
  <si>
    <t>Modo KED 2,3 mL/min 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</si>
</sst>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2" fontId="2" fillId="0" borderId="0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/>
    <xf numFmtId="2" fontId="0" fillId="0" borderId="0" xfId="0" applyNumberForma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center"/>
    </xf>
    <xf numFmtId="0" fontId="2" fillId="0" borderId="0" xfId="0" applyFont="1"/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0" fontId="3" fillId="0" borderId="0" xfId="0" applyFont="1" applyFill="1" applyBorder="1" applyAlignment="1"/>
    <xf numFmtId="0" fontId="0" fillId="0" borderId="8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/>
    <xf numFmtId="2" fontId="2" fillId="5" borderId="3" xfId="0" applyNumberFormat="1" applyFon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3" fillId="5" borderId="3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210337569189989"/>
                  <c:y val="0.180180180180180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As!$A$3:$A$11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As!$B$3:$B$11</c:f>
              <c:numCache>
                <c:formatCode>0.00</c:formatCode>
                <c:ptCount val="9"/>
                <c:pt idx="0">
                  <c:v>797.88917209485805</c:v>
                </c:pt>
                <c:pt idx="1">
                  <c:v>3266.3879586202602</c:v>
                </c:pt>
                <c:pt idx="2">
                  <c:v>9160.8029675998096</c:v>
                </c:pt>
                <c:pt idx="3">
                  <c:v>11026.6539746051</c:v>
                </c:pt>
                <c:pt idx="4">
                  <c:v>25360.223726538399</c:v>
                </c:pt>
                <c:pt idx="5">
                  <c:v>47164.397069355902</c:v>
                </c:pt>
                <c:pt idx="6">
                  <c:v>68120.701409134606</c:v>
                </c:pt>
                <c:pt idx="7">
                  <c:v>131267.69278629799</c:v>
                </c:pt>
                <c:pt idx="8">
                  <c:v>233239.147883383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5E-46A7-BB2E-77895B4DE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079416"/>
        <c:axId val="497074168"/>
      </c:scatterChart>
      <c:valAx>
        <c:axId val="497079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7074168"/>
        <c:crosses val="autoZero"/>
        <c:crossBetween val="midCat"/>
      </c:valAx>
      <c:valAx>
        <c:axId val="49707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7079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670742324285629"/>
                  <c:y val="9.33852140077821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As!$A$25:$A$32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As!$B$25:$B$32</c:f>
              <c:numCache>
                <c:formatCode>0.00</c:formatCode>
                <c:ptCount val="8"/>
                <c:pt idx="0">
                  <c:v>31.3333677491045</c:v>
                </c:pt>
                <c:pt idx="1">
                  <c:v>852.29210545254205</c:v>
                </c:pt>
                <c:pt idx="2">
                  <c:v>2024.5438928835399</c:v>
                </c:pt>
                <c:pt idx="3">
                  <c:v>4283.8422018654501</c:v>
                </c:pt>
                <c:pt idx="4">
                  <c:v>8306.2807753460202</c:v>
                </c:pt>
                <c:pt idx="5">
                  <c:v>12401.3805897122</c:v>
                </c:pt>
                <c:pt idx="6">
                  <c:v>23741.178919892202</c:v>
                </c:pt>
                <c:pt idx="7">
                  <c:v>41813.504040537598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40-449B-AD57-FF1C0121C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645272"/>
        <c:axId val="504647240"/>
      </c:scatterChart>
      <c:valAx>
        <c:axId val="504645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647240"/>
        <c:crosses val="autoZero"/>
        <c:crossBetween val="midCat"/>
      </c:valAx>
      <c:valAx>
        <c:axId val="50464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645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979396325459317"/>
                  <c:y val="0.161859507144940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78'!$A$26:$A$31</c:f>
              <c:numCache>
                <c:formatCode>General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'Se 78'!$B$26:$B$31</c:f>
              <c:numCache>
                <c:formatCode>0.0</c:formatCode>
                <c:ptCount val="6"/>
                <c:pt idx="0">
                  <c:v>3720.0271035555002</c:v>
                </c:pt>
                <c:pt idx="1">
                  <c:v>4581.5168192212604</c:v>
                </c:pt>
                <c:pt idx="2">
                  <c:v>6030.4654134774601</c:v>
                </c:pt>
                <c:pt idx="3">
                  <c:v>7595.3184447457998</c:v>
                </c:pt>
                <c:pt idx="4">
                  <c:v>10105.385831818199</c:v>
                </c:pt>
                <c:pt idx="5">
                  <c:v>13126.820231842999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91-486F-818D-EEC174F51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029824"/>
        <c:axId val="560030656"/>
      </c:scatterChart>
      <c:valAx>
        <c:axId val="56002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0030656"/>
        <c:crosses val="autoZero"/>
        <c:crossBetween val="midCat"/>
      </c:valAx>
      <c:valAx>
        <c:axId val="560030656"/>
        <c:scaling>
          <c:orientation val="minMax"/>
          <c:min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0029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677034120734908"/>
                  <c:y val="7.94973024205307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78'!$A$48:$A$57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  <c:pt idx="9">
                  <c:v>50</c:v>
                </c:pt>
              </c:numCache>
            </c:numRef>
          </c:xVal>
          <c:yVal>
            <c:numRef>
              <c:f>'Se 78'!$B$48:$B$57</c:f>
              <c:numCache>
                <c:formatCode>0.00</c:formatCode>
                <c:ptCount val="10"/>
                <c:pt idx="0">
                  <c:v>3134.1369597666198</c:v>
                </c:pt>
                <c:pt idx="1">
                  <c:v>3252.7380475131499</c:v>
                </c:pt>
                <c:pt idx="2">
                  <c:v>3816.1823919185499</c:v>
                </c:pt>
                <c:pt idx="3">
                  <c:v>4901.7511771669197</c:v>
                </c:pt>
                <c:pt idx="4">
                  <c:v>5163.1047320294401</c:v>
                </c:pt>
                <c:pt idx="5">
                  <c:v>6585.5645462665998</c:v>
                </c:pt>
                <c:pt idx="6">
                  <c:v>8988.7209335331609</c:v>
                </c:pt>
                <c:pt idx="7">
                  <c:v>11878.7185514908</c:v>
                </c:pt>
                <c:pt idx="8">
                  <c:v>19830.289565621799</c:v>
                </c:pt>
                <c:pt idx="9">
                  <c:v>32343.045531778102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A8-4B48-82A2-35C5D42B4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034128"/>
        <c:axId val="180034544"/>
      </c:scatterChart>
      <c:valAx>
        <c:axId val="18003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034544"/>
        <c:crosses val="autoZero"/>
        <c:crossBetween val="midCat"/>
      </c:valAx>
      <c:valAx>
        <c:axId val="1800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034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335681723995026"/>
                  <c:y val="8.387005972079576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78'!$A$3:$A$10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78'!$B$3:$B$10</c:f>
              <c:numCache>
                <c:formatCode>0.00</c:formatCode>
                <c:ptCount val="8"/>
                <c:pt idx="0">
                  <c:v>19189.051984498401</c:v>
                </c:pt>
                <c:pt idx="1">
                  <c:v>21714.1679950947</c:v>
                </c:pt>
                <c:pt idx="2">
                  <c:v>21625.589039021899</c:v>
                </c:pt>
                <c:pt idx="3">
                  <c:v>25459.7859370447</c:v>
                </c:pt>
                <c:pt idx="4">
                  <c:v>31424.448277195199</c:v>
                </c:pt>
                <c:pt idx="5">
                  <c:v>37381.011998568501</c:v>
                </c:pt>
                <c:pt idx="6">
                  <c:v>56877.456125603901</c:v>
                </c:pt>
                <c:pt idx="7">
                  <c:v>85994.393342152194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15-4C31-9E32-71433D5EC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12360"/>
        <c:axId val="516913672"/>
      </c:scatterChart>
      <c:valAx>
        <c:axId val="516912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913672"/>
        <c:crosses val="autoZero"/>
        <c:crossBetween val="midCat"/>
      </c:valAx>
      <c:valAx>
        <c:axId val="516913672"/>
        <c:scaling>
          <c:orientation val="minMax"/>
          <c:min val="1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91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386286391620403"/>
                  <c:y val="0.115878374818813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78'!$A$69:$A$78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  <c:pt idx="9">
                  <c:v>50</c:v>
                </c:pt>
              </c:numCache>
            </c:numRef>
          </c:xVal>
          <c:yVal>
            <c:numRef>
              <c:f>'Se 78'!$B$69:$B$78</c:f>
              <c:numCache>
                <c:formatCode>0.00</c:formatCode>
                <c:ptCount val="10"/>
                <c:pt idx="0">
                  <c:v>2644.4195811579998</c:v>
                </c:pt>
                <c:pt idx="1">
                  <c:v>2728.3575250383701</c:v>
                </c:pt>
                <c:pt idx="2">
                  <c:v>3317.0107659800001</c:v>
                </c:pt>
                <c:pt idx="3">
                  <c:v>4186.7493385866501</c:v>
                </c:pt>
                <c:pt idx="4">
                  <c:v>4443.0967742037101</c:v>
                </c:pt>
                <c:pt idx="5">
                  <c:v>5741.0160462783297</c:v>
                </c:pt>
                <c:pt idx="6">
                  <c:v>8036.4388577160598</c:v>
                </c:pt>
                <c:pt idx="7">
                  <c:v>10736.91027052</c:v>
                </c:pt>
                <c:pt idx="8">
                  <c:v>18043.8507388654</c:v>
                </c:pt>
                <c:pt idx="9">
                  <c:v>29576.756865378102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A8-45EB-BD96-3CB4F84B1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60920"/>
        <c:axId val="390164528"/>
      </c:scatterChart>
      <c:valAx>
        <c:axId val="390160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164528"/>
        <c:crosses val="autoZero"/>
        <c:crossBetween val="midCat"/>
      </c:valAx>
      <c:valAx>
        <c:axId val="39016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160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245370704808688"/>
                  <c:y val="0.134215509750700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78'!$A$90:$A$99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  <c:pt idx="9">
                  <c:v>50</c:v>
                </c:pt>
              </c:numCache>
            </c:numRef>
          </c:xVal>
          <c:yVal>
            <c:numRef>
              <c:f>'Se 78'!$B$90:$B$99</c:f>
              <c:numCache>
                <c:formatCode>0.00</c:formatCode>
                <c:ptCount val="10"/>
                <c:pt idx="0">
                  <c:v>2180.17991663885</c:v>
                </c:pt>
                <c:pt idx="1">
                  <c:v>2253.8143874575499</c:v>
                </c:pt>
                <c:pt idx="2">
                  <c:v>2760.1226163984602</c:v>
                </c:pt>
                <c:pt idx="3">
                  <c:v>3536.64589787453</c:v>
                </c:pt>
                <c:pt idx="4">
                  <c:v>3769.9305319105001</c:v>
                </c:pt>
                <c:pt idx="5">
                  <c:v>4974.0428524318104</c:v>
                </c:pt>
                <c:pt idx="6">
                  <c:v>7114.9763521535897</c:v>
                </c:pt>
                <c:pt idx="7">
                  <c:v>9547.6646776723792</c:v>
                </c:pt>
                <c:pt idx="8">
                  <c:v>16451.7537446918</c:v>
                </c:pt>
                <c:pt idx="9">
                  <c:v>26841.6879089631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6C-4067-820A-0438DAD84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769728"/>
        <c:axId val="500764152"/>
      </c:scatterChart>
      <c:valAx>
        <c:axId val="50076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0764152"/>
        <c:crosses val="autoZero"/>
        <c:crossBetween val="midCat"/>
      </c:valAx>
      <c:valAx>
        <c:axId val="50076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0769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190500</xdr:colOff>
      <xdr:row>12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22</xdr:row>
      <xdr:rowOff>0</xdr:rowOff>
    </xdr:from>
    <xdr:to>
      <xdr:col>11</xdr:col>
      <xdr:colOff>219075</xdr:colOff>
      <xdr:row>34</xdr:row>
      <xdr:rowOff>161925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250371</xdr:colOff>
      <xdr:row>23</xdr:row>
      <xdr:rowOff>4762</xdr:rowOff>
    </xdr:from>
    <xdr:to>
      <xdr:col>11</xdr:col>
      <xdr:colOff>163285</xdr:colOff>
      <xdr:row>37</xdr:row>
      <xdr:rowOff>122464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422C524A-6E2D-409A-B126-42CEB0259F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280987</xdr:colOff>
      <xdr:row>45</xdr:row>
      <xdr:rowOff>4762</xdr:rowOff>
    </xdr:from>
    <xdr:to>
      <xdr:col>11</xdr:col>
      <xdr:colOff>266700</xdr:colOff>
      <xdr:row>58</xdr:row>
      <xdr:rowOff>114300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F94982FF-2BD5-401E-A163-23FF48B91F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268061</xdr:colOff>
      <xdr:row>0</xdr:row>
      <xdr:rowOff>0</xdr:rowOff>
    </xdr:from>
    <xdr:to>
      <xdr:col>11</xdr:col>
      <xdr:colOff>176893</xdr:colOff>
      <xdr:row>15</xdr:row>
      <xdr:rowOff>13606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295275</xdr:colOff>
      <xdr:row>66</xdr:row>
      <xdr:rowOff>19049</xdr:rowOff>
    </xdr:from>
    <xdr:to>
      <xdr:col>11</xdr:col>
      <xdr:colOff>161925</xdr:colOff>
      <xdr:row>80</xdr:row>
      <xdr:rowOff>9525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266700</xdr:colOff>
      <xdr:row>87</xdr:row>
      <xdr:rowOff>19049</xdr:rowOff>
    </xdr:from>
    <xdr:to>
      <xdr:col>11</xdr:col>
      <xdr:colOff>152400</xdr:colOff>
      <xdr:row>101</xdr:row>
      <xdr:rowOff>142874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D1" zoomScaleNormal="100" workbookViewId="0">
      <selection activeCell="M1" sqref="M1:P5"/>
    </sheetView>
  </sheetViews>
  <sheetFormatPr defaultRowHeight="15" x14ac:dyDescent="0.25"/>
  <cols>
    <col min="1" max="1" width="11.7109375" customWidth="1"/>
    <col min="2" max="2" width="15" customWidth="1"/>
    <col min="3" max="3" width="17.28515625" customWidth="1"/>
    <col min="4" max="4" width="18" customWidth="1"/>
    <col min="13" max="13" width="18" customWidth="1"/>
    <col min="14" max="14" width="20.85546875" customWidth="1"/>
    <col min="15" max="15" width="21.140625" customWidth="1"/>
    <col min="16" max="16" width="14.85546875" customWidth="1"/>
  </cols>
  <sheetData>
    <row r="1" spans="1:17" x14ac:dyDescent="0.25">
      <c r="A1" s="82" t="s">
        <v>19</v>
      </c>
      <c r="B1" s="83"/>
      <c r="C1" s="83"/>
      <c r="D1" s="84"/>
      <c r="M1" s="85" t="s">
        <v>5</v>
      </c>
      <c r="N1" s="86"/>
      <c r="O1" s="86"/>
      <c r="P1" s="87"/>
      <c r="Q1" s="51"/>
    </row>
    <row r="2" spans="1:17" x14ac:dyDescent="0.25">
      <c r="A2" s="1" t="s">
        <v>0</v>
      </c>
      <c r="B2" s="2" t="s">
        <v>1</v>
      </c>
      <c r="C2" s="2" t="s">
        <v>2</v>
      </c>
      <c r="D2" s="3" t="s">
        <v>3</v>
      </c>
      <c r="M2" s="67" t="s">
        <v>6</v>
      </c>
      <c r="N2" s="88" t="s">
        <v>18</v>
      </c>
      <c r="O2" s="88"/>
      <c r="P2" s="68" t="s">
        <v>7</v>
      </c>
      <c r="Q2" s="47"/>
    </row>
    <row r="3" spans="1:17" x14ac:dyDescent="0.25">
      <c r="A3" s="4">
        <v>0</v>
      </c>
      <c r="B3" s="15">
        <v>797.88917209485805</v>
      </c>
      <c r="C3" s="10">
        <v>0</v>
      </c>
      <c r="D3" s="5" t="s">
        <v>4</v>
      </c>
      <c r="M3" s="7" t="s">
        <v>14</v>
      </c>
      <c r="N3" s="89">
        <v>5.9</v>
      </c>
      <c r="O3" s="89"/>
      <c r="P3" s="8">
        <v>0.27</v>
      </c>
      <c r="Q3" s="49"/>
    </row>
    <row r="4" spans="1:17" x14ac:dyDescent="0.25">
      <c r="A4" s="4">
        <v>0.5</v>
      </c>
      <c r="B4" s="15">
        <v>3266.3879586202602</v>
      </c>
      <c r="C4" s="16">
        <f>(B4-1425.7)/4551.3</f>
        <v>0.4044312523059917</v>
      </c>
      <c r="D4" s="17">
        <f t="shared" ref="D4:D11" si="0">C4/A4*100</f>
        <v>80.886250461198344</v>
      </c>
      <c r="M4" s="7" t="s">
        <v>24</v>
      </c>
      <c r="N4" s="89">
        <v>13.3</v>
      </c>
      <c r="O4" s="89"/>
      <c r="P4" s="8">
        <v>1.8</v>
      </c>
      <c r="Q4" s="50"/>
    </row>
    <row r="5" spans="1:17" x14ac:dyDescent="0.25">
      <c r="A5" s="4">
        <v>1</v>
      </c>
      <c r="B5" s="15">
        <v>9160.8029675998096</v>
      </c>
      <c r="C5" s="16">
        <f t="shared" ref="C5:C11" si="1">(B5-1425.7)/4551.3</f>
        <v>1.6995370482279371</v>
      </c>
      <c r="D5" s="17">
        <f t="shared" si="0"/>
        <v>169.9537048227937</v>
      </c>
      <c r="M5" s="11" t="s">
        <v>8</v>
      </c>
      <c r="N5" s="90">
        <v>9.66</v>
      </c>
      <c r="O5" s="90"/>
      <c r="P5" s="41">
        <v>0.62</v>
      </c>
      <c r="Q5" s="48"/>
    </row>
    <row r="6" spans="1:17" x14ac:dyDescent="0.25">
      <c r="A6" s="4">
        <v>2</v>
      </c>
      <c r="B6" s="15">
        <v>11026.6539746051</v>
      </c>
      <c r="C6" s="16">
        <f t="shared" si="1"/>
        <v>2.1094970611924282</v>
      </c>
      <c r="D6" s="17">
        <f t="shared" si="0"/>
        <v>105.47485305962141</v>
      </c>
      <c r="M6" s="9"/>
      <c r="N6" s="9"/>
      <c r="O6" s="9"/>
      <c r="P6" s="9"/>
      <c r="Q6" s="9"/>
    </row>
    <row r="7" spans="1:17" x14ac:dyDescent="0.25">
      <c r="A7" s="4">
        <v>5</v>
      </c>
      <c r="B7" s="15">
        <v>25360.223726538399</v>
      </c>
      <c r="C7" s="16">
        <f t="shared" si="1"/>
        <v>5.2588323614216588</v>
      </c>
      <c r="D7" s="17">
        <f t="shared" si="0"/>
        <v>105.17664722843318</v>
      </c>
      <c r="M7" s="69"/>
      <c r="N7" s="70" t="s">
        <v>9</v>
      </c>
      <c r="O7" s="70" t="s">
        <v>10</v>
      </c>
      <c r="P7" s="70" t="s">
        <v>11</v>
      </c>
      <c r="Q7" s="71" t="s">
        <v>12</v>
      </c>
    </row>
    <row r="8" spans="1:17" x14ac:dyDescent="0.25">
      <c r="A8" s="4">
        <v>10</v>
      </c>
      <c r="B8" s="15">
        <v>47164.397069355902</v>
      </c>
      <c r="C8" s="16">
        <f t="shared" si="1"/>
        <v>10.049589583054491</v>
      </c>
      <c r="D8" s="17">
        <f t="shared" si="0"/>
        <v>100.4958958305449</v>
      </c>
      <c r="M8" s="72"/>
      <c r="N8" s="81" t="s">
        <v>13</v>
      </c>
      <c r="O8" s="81"/>
      <c r="P8" s="73"/>
      <c r="Q8" s="74"/>
    </row>
    <row r="9" spans="1:17" x14ac:dyDescent="0.25">
      <c r="A9" s="4">
        <v>15</v>
      </c>
      <c r="B9" s="15">
        <v>68120.701409134606</v>
      </c>
      <c r="C9" s="16">
        <f t="shared" si="1"/>
        <v>14.654055195028807</v>
      </c>
      <c r="D9" s="17">
        <f t="shared" si="0"/>
        <v>97.693701300192046</v>
      </c>
      <c r="M9" s="75" t="s">
        <v>15</v>
      </c>
      <c r="N9" s="15">
        <v>95313.175931773003</v>
      </c>
      <c r="O9" s="15">
        <f>N9-$K$19</f>
        <v>94368.166369398576</v>
      </c>
      <c r="P9" s="28">
        <f>(((((O9-1425.3)/4551.3)*25)/1000)/0.1029)</f>
        <v>4.9614113163173039</v>
      </c>
      <c r="Q9" s="18">
        <f>(P9/5.9)*100</f>
        <v>84.091717225717005</v>
      </c>
    </row>
    <row r="10" spans="1:17" x14ac:dyDescent="0.25">
      <c r="A10" s="34">
        <v>30</v>
      </c>
      <c r="B10" s="16">
        <v>131267.69278629799</v>
      </c>
      <c r="C10" s="16">
        <f t="shared" si="1"/>
        <v>28.528550696789488</v>
      </c>
      <c r="D10" s="17">
        <f t="shared" si="0"/>
        <v>95.095168989298301</v>
      </c>
      <c r="M10" s="75" t="s">
        <v>16</v>
      </c>
      <c r="N10" s="15">
        <v>95204.315147262503</v>
      </c>
      <c r="O10" s="15">
        <f t="shared" ref="O10:O11" si="2">N10-$K$19</f>
        <v>94259.305584888076</v>
      </c>
      <c r="P10" s="28">
        <f t="shared" ref="P10:P11" si="3">(((((O10-1425.3)/4551.3)*25)/1000)/0.1029)</f>
        <v>4.9556001857887173</v>
      </c>
      <c r="Q10" s="18">
        <f t="shared" ref="Q10:Q11" si="4">(P10/5.9)*100</f>
        <v>83.993223487944363</v>
      </c>
    </row>
    <row r="11" spans="1:17" x14ac:dyDescent="0.25">
      <c r="A11" s="35">
        <v>50</v>
      </c>
      <c r="B11" s="36">
        <v>233239.147883383</v>
      </c>
      <c r="C11" s="36">
        <f t="shared" si="1"/>
        <v>50.933458107218371</v>
      </c>
      <c r="D11" s="40">
        <f t="shared" si="0"/>
        <v>101.86691621443673</v>
      </c>
      <c r="M11" s="75" t="s">
        <v>17</v>
      </c>
      <c r="N11" s="15">
        <v>93310.015898988204</v>
      </c>
      <c r="O11" s="15">
        <f t="shared" si="2"/>
        <v>92365.006336613777</v>
      </c>
      <c r="P11" s="28">
        <f t="shared" si="3"/>
        <v>4.8544800235427434</v>
      </c>
      <c r="Q11" s="18">
        <f t="shared" si="4"/>
        <v>82.279322432927842</v>
      </c>
    </row>
    <row r="12" spans="1:17" x14ac:dyDescent="0.25">
      <c r="C12" s="16"/>
      <c r="M12" s="76"/>
      <c r="N12" s="81" t="s">
        <v>13</v>
      </c>
      <c r="O12" s="81"/>
      <c r="P12" s="73">
        <f>AVERAGE(P9:P11)</f>
        <v>4.9238305085495879</v>
      </c>
      <c r="Q12" s="74">
        <f>(P12/N3)*100</f>
        <v>83.454754382196398</v>
      </c>
    </row>
    <row r="13" spans="1:17" x14ac:dyDescent="0.25">
      <c r="C13" s="16"/>
      <c r="M13" s="75" t="s">
        <v>25</v>
      </c>
      <c r="N13" s="15">
        <v>213831.27254374101</v>
      </c>
      <c r="O13" s="15">
        <f>N13-$K$19</f>
        <v>212886.26298136657</v>
      </c>
      <c r="P13" s="28">
        <f>((((O13-1425.7)/4551.3)*25)/1000)/0.1009</f>
        <v>11.511787480522207</v>
      </c>
      <c r="Q13" s="18">
        <f>(P13/13.3)*100</f>
        <v>86.554793086633126</v>
      </c>
    </row>
    <row r="14" spans="1:17" x14ac:dyDescent="0.25">
      <c r="M14" s="75" t="s">
        <v>26</v>
      </c>
      <c r="N14" s="15">
        <v>215454.07761240899</v>
      </c>
      <c r="O14" s="15">
        <f t="shared" ref="O14:O15" si="5">N14-$K$19</f>
        <v>214509.06805003455</v>
      </c>
      <c r="P14" s="28">
        <f t="shared" ref="P14:P15" si="6">((((O14-1425.7)/4551.3)*25)/1000)/0.1009</f>
        <v>11.600132024816581</v>
      </c>
      <c r="Q14" s="18">
        <f t="shared" ref="Q14:Q15" si="7">(P14/13.3)*100</f>
        <v>87.219037780575789</v>
      </c>
    </row>
    <row r="15" spans="1:17" x14ac:dyDescent="0.25">
      <c r="K15" s="47" t="s">
        <v>31</v>
      </c>
      <c r="M15" s="75" t="s">
        <v>27</v>
      </c>
      <c r="N15" s="15">
        <v>212117.993273509</v>
      </c>
      <c r="O15" s="15">
        <f t="shared" si="5"/>
        <v>211172.98371113456</v>
      </c>
      <c r="P15" s="28">
        <f t="shared" si="6"/>
        <v>11.418517574419512</v>
      </c>
      <c r="Q15" s="18">
        <f t="shared" si="7"/>
        <v>85.853515597139179</v>
      </c>
    </row>
    <row r="16" spans="1:17" x14ac:dyDescent="0.25">
      <c r="K16" s="54">
        <v>1009.90237892479</v>
      </c>
      <c r="M16" s="72"/>
      <c r="N16" s="81" t="s">
        <v>13</v>
      </c>
      <c r="O16" s="81"/>
      <c r="P16" s="73">
        <f>AVERAGE(P13:P15)</f>
        <v>11.510145693252767</v>
      </c>
      <c r="Q16" s="74">
        <f>(P16/N4)*100</f>
        <v>86.542448821449369</v>
      </c>
    </row>
    <row r="17" spans="1:17" x14ac:dyDescent="0.25">
      <c r="K17" s="54">
        <v>1051.2386779836299</v>
      </c>
      <c r="M17" s="75" t="s">
        <v>28</v>
      </c>
      <c r="N17" s="16">
        <v>531170.37099146994</v>
      </c>
      <c r="O17" s="16">
        <f>N17-$K$19</f>
        <v>530225.3614290955</v>
      </c>
      <c r="P17" s="31">
        <f>((((O17-1425.7)/4551.3)*25)/1000)/0.1002</f>
        <v>28.988650115512581</v>
      </c>
      <c r="Q17" s="17">
        <f>P17/9.66*100</f>
        <v>300.08954570923999</v>
      </c>
    </row>
    <row r="18" spans="1:17" x14ac:dyDescent="0.25">
      <c r="K18" s="54">
        <v>773.88763021487603</v>
      </c>
      <c r="M18" s="75" t="s">
        <v>29</v>
      </c>
      <c r="N18" s="16">
        <v>523997.50517016498</v>
      </c>
      <c r="O18" s="16">
        <f t="shared" ref="O18:O19" si="8">N18-$K$19</f>
        <v>523052.49560779054</v>
      </c>
      <c r="P18" s="31">
        <f t="shared" ref="P18:P19" si="9">((((O18-1425.7)/4551.3)*25)/1000)/0.1002</f>
        <v>28.595435609555093</v>
      </c>
      <c r="Q18" s="17">
        <f t="shared" ref="Q18:Q19" si="10">P18/9.66*100</f>
        <v>296.01900216930738</v>
      </c>
    </row>
    <row r="19" spans="1:17" x14ac:dyDescent="0.25">
      <c r="J19" s="55" t="s">
        <v>32</v>
      </c>
      <c r="K19" s="54">
        <f>AVERAGE(K16:K18)</f>
        <v>945.00956237443199</v>
      </c>
      <c r="M19" s="75" t="s">
        <v>30</v>
      </c>
      <c r="N19" s="16">
        <v>528956.52109158097</v>
      </c>
      <c r="O19" s="16">
        <f t="shared" si="8"/>
        <v>528011.51152920653</v>
      </c>
      <c r="P19" s="31">
        <f t="shared" si="9"/>
        <v>28.867287480781112</v>
      </c>
      <c r="Q19" s="17">
        <f t="shared" si="10"/>
        <v>298.8332037347941</v>
      </c>
    </row>
    <row r="20" spans="1:17" x14ac:dyDescent="0.25">
      <c r="M20" s="77"/>
      <c r="N20" s="80" t="s">
        <v>13</v>
      </c>
      <c r="O20" s="80"/>
      <c r="P20" s="78">
        <f>AVERAGE(P17:P19)</f>
        <v>28.817124401949595</v>
      </c>
      <c r="Q20" s="79">
        <f>P20/N5*100</f>
        <v>298.31391720444714</v>
      </c>
    </row>
    <row r="23" spans="1:17" x14ac:dyDescent="0.25">
      <c r="A23" s="82" t="s">
        <v>20</v>
      </c>
      <c r="B23" s="83"/>
      <c r="C23" s="83"/>
      <c r="D23" s="84"/>
      <c r="M23" s="69"/>
      <c r="N23" s="70" t="s">
        <v>9</v>
      </c>
      <c r="O23" s="70" t="s">
        <v>10</v>
      </c>
      <c r="P23" s="70" t="s">
        <v>11</v>
      </c>
      <c r="Q23" s="71" t="s">
        <v>12</v>
      </c>
    </row>
    <row r="24" spans="1:17" x14ac:dyDescent="0.25">
      <c r="A24" s="1" t="s">
        <v>0</v>
      </c>
      <c r="B24" s="2" t="s">
        <v>1</v>
      </c>
      <c r="C24" s="2" t="s">
        <v>2</v>
      </c>
      <c r="D24" s="3" t="s">
        <v>3</v>
      </c>
      <c r="M24" s="72"/>
      <c r="N24" s="81" t="s">
        <v>13</v>
      </c>
      <c r="O24" s="81"/>
      <c r="P24" s="73"/>
      <c r="Q24" s="74"/>
    </row>
    <row r="25" spans="1:17" x14ac:dyDescent="0.25">
      <c r="A25" s="4">
        <v>0</v>
      </c>
      <c r="B25" s="15">
        <v>31.3333677491045</v>
      </c>
      <c r="C25" s="10">
        <v>0</v>
      </c>
      <c r="D25" s="5" t="s">
        <v>4</v>
      </c>
      <c r="M25" s="75" t="s">
        <v>15</v>
      </c>
      <c r="N25" s="15">
        <v>17573.3357374591</v>
      </c>
      <c r="O25" s="15">
        <f>N25-$K$41</f>
        <v>17405.512512868125</v>
      </c>
      <c r="P25" s="28">
        <f>(((((O25-134.57)/821.14)*25)/1000)/0.1029)</f>
        <v>5.1100301692700318</v>
      </c>
      <c r="Q25" s="18">
        <f>(P25/5.9)*100</f>
        <v>86.61068083508529</v>
      </c>
    </row>
    <row r="26" spans="1:17" x14ac:dyDescent="0.25">
      <c r="A26" s="4">
        <v>0.5</v>
      </c>
      <c r="B26" s="15">
        <v>852.29210545254205</v>
      </c>
      <c r="C26" s="16">
        <f>(B26-134.57)/821.14</f>
        <v>0.87405570968719359</v>
      </c>
      <c r="D26" s="17">
        <f t="shared" ref="D26:D32" si="11">C26/A26*100</f>
        <v>174.81114193743872</v>
      </c>
      <c r="M26" s="75" t="s">
        <v>16</v>
      </c>
      <c r="N26" s="15">
        <v>17769.9785772705</v>
      </c>
      <c r="O26" s="15">
        <f t="shared" ref="O26:O27" si="12">N26-$K$41</f>
        <v>17602.155352679525</v>
      </c>
      <c r="P26" s="28">
        <f t="shared" ref="P26:P27" si="13">(((((O26-134.57)/821.14)*25)/1000)/0.1029)</f>
        <v>5.1682117562481888</v>
      </c>
      <c r="Q26" s="18">
        <f t="shared" ref="Q26:Q27" si="14">(P26/5.9)*100</f>
        <v>87.596809427935398</v>
      </c>
    </row>
    <row r="27" spans="1:17" x14ac:dyDescent="0.25">
      <c r="A27" s="4">
        <v>2</v>
      </c>
      <c r="B27" s="15">
        <v>2024.5438928835399</v>
      </c>
      <c r="C27" s="16">
        <f t="shared" ref="C27:C32" si="15">(B27-134.57)/821.14</f>
        <v>2.3016463610146136</v>
      </c>
      <c r="D27" s="17">
        <f t="shared" si="11"/>
        <v>115.08231805073068</v>
      </c>
      <c r="M27" s="75" t="s">
        <v>17</v>
      </c>
      <c r="N27" s="15">
        <v>17662.646515280001</v>
      </c>
      <c r="O27" s="15">
        <f t="shared" si="12"/>
        <v>17494.823290689026</v>
      </c>
      <c r="P27" s="28">
        <f t="shared" si="13"/>
        <v>5.1364549442217022</v>
      </c>
      <c r="Q27" s="18">
        <f t="shared" si="14"/>
        <v>87.058558376639013</v>
      </c>
    </row>
    <row r="28" spans="1:17" x14ac:dyDescent="0.25">
      <c r="A28" s="4">
        <v>5</v>
      </c>
      <c r="B28" s="15">
        <v>4283.8422018654501</v>
      </c>
      <c r="C28" s="16">
        <f t="shared" si="15"/>
        <v>5.0530630609463065</v>
      </c>
      <c r="D28" s="17">
        <f t="shared" si="11"/>
        <v>101.06126121892613</v>
      </c>
      <c r="M28" s="76"/>
      <c r="N28" s="81" t="s">
        <v>13</v>
      </c>
      <c r="O28" s="81"/>
      <c r="P28" s="73">
        <f>AVERAGE(P25:P27)</f>
        <v>5.138232289913307</v>
      </c>
      <c r="Q28" s="74">
        <f>(P28/5.9)*100</f>
        <v>87.088682879886562</v>
      </c>
    </row>
    <row r="29" spans="1:17" x14ac:dyDescent="0.25">
      <c r="A29" s="4">
        <v>10</v>
      </c>
      <c r="B29" s="15">
        <v>8306.2807753460202</v>
      </c>
      <c r="C29" s="16">
        <f t="shared" si="15"/>
        <v>9.9516657029812468</v>
      </c>
      <c r="D29" s="17">
        <f t="shared" si="11"/>
        <v>99.516657029812478</v>
      </c>
      <c r="M29" s="75" t="s">
        <v>25</v>
      </c>
      <c r="N29" s="15">
        <v>40290.609090937003</v>
      </c>
      <c r="O29" s="15">
        <f>N29-$K$41</f>
        <v>40122.785866346028</v>
      </c>
      <c r="P29" s="28">
        <f>((((O29-134.57)/821.14)*25)/1000)/0.1009</f>
        <v>12.066009473916507</v>
      </c>
      <c r="Q29" s="18">
        <f>(P29/13.3)*100</f>
        <v>90.721875743733122</v>
      </c>
    </row>
    <row r="30" spans="1:17" x14ac:dyDescent="0.25">
      <c r="A30" s="4">
        <v>15</v>
      </c>
      <c r="B30" s="15">
        <v>12401.3805897122</v>
      </c>
      <c r="C30" s="16">
        <f t="shared" si="15"/>
        <v>14.938756594140099</v>
      </c>
      <c r="D30" s="17">
        <f t="shared" si="11"/>
        <v>99.591710627600662</v>
      </c>
      <c r="M30" s="75" t="s">
        <v>26</v>
      </c>
      <c r="N30" s="15">
        <v>41052.102146230798</v>
      </c>
      <c r="O30" s="15">
        <f t="shared" ref="O30:O31" si="16">N30-$K$41</f>
        <v>40884.278921639823</v>
      </c>
      <c r="P30" s="28">
        <f t="shared" ref="P30:P31" si="17">((((O30-134.57)/821.14)*25)/1000)/0.1009</f>
        <v>12.295781726077157</v>
      </c>
      <c r="Q30" s="18">
        <f t="shared" ref="Q30:Q31" si="18">(P30/13.3)*100</f>
        <v>92.449486662234264</v>
      </c>
    </row>
    <row r="31" spans="1:17" x14ac:dyDescent="0.25">
      <c r="A31" s="34">
        <v>30</v>
      </c>
      <c r="B31" s="16">
        <v>23741.178919892202</v>
      </c>
      <c r="C31" s="16">
        <f t="shared" si="15"/>
        <v>28.748579925338191</v>
      </c>
      <c r="D31" s="17">
        <f t="shared" si="11"/>
        <v>95.828599751127314</v>
      </c>
      <c r="M31" s="75" t="s">
        <v>27</v>
      </c>
      <c r="N31" s="15">
        <v>41290.121562276698</v>
      </c>
      <c r="O31" s="15">
        <f t="shared" si="16"/>
        <v>41122.298337685723</v>
      </c>
      <c r="P31" s="28">
        <f t="shared" si="17"/>
        <v>12.367601497646486</v>
      </c>
      <c r="Q31" s="18">
        <f t="shared" si="18"/>
        <v>92.989484944710426</v>
      </c>
    </row>
    <row r="32" spans="1:17" x14ac:dyDescent="0.25">
      <c r="A32" s="35">
        <v>50</v>
      </c>
      <c r="B32" s="36">
        <v>41813.504040537598</v>
      </c>
      <c r="C32" s="36">
        <f t="shared" si="15"/>
        <v>50.757403171855714</v>
      </c>
      <c r="D32" s="40">
        <f t="shared" si="11"/>
        <v>101.51480634371141</v>
      </c>
      <c r="M32" s="72"/>
      <c r="N32" s="81" t="s">
        <v>13</v>
      </c>
      <c r="O32" s="81"/>
      <c r="P32" s="73">
        <f>AVERAGE(P29:P31)</f>
        <v>12.243130899213384</v>
      </c>
      <c r="Q32" s="74">
        <f>(P32/13.3)*100</f>
        <v>92.053615783559266</v>
      </c>
    </row>
    <row r="33" spans="10:17" x14ac:dyDescent="0.25">
      <c r="M33" s="75" t="s">
        <v>28</v>
      </c>
      <c r="N33" s="16">
        <v>105663.201201724</v>
      </c>
      <c r="O33" s="16">
        <f>N33-$K$41</f>
        <v>105495.37797713303</v>
      </c>
      <c r="P33" s="31">
        <f>((((O33-134.57)/821.14)*25)/1000)/0.1002</f>
        <v>32.01357471417986</v>
      </c>
      <c r="Q33" s="17">
        <f>P33/9.6*100</f>
        <v>333.47473660604021</v>
      </c>
    </row>
    <row r="34" spans="10:17" x14ac:dyDescent="0.25">
      <c r="M34" s="75" t="s">
        <v>29</v>
      </c>
      <c r="N34" s="16">
        <v>104250.07969896399</v>
      </c>
      <c r="O34" s="16">
        <f t="shared" ref="O34:O35" si="19">N34-$K$41</f>
        <v>104082.25647437302</v>
      </c>
      <c r="P34" s="31">
        <f t="shared" ref="P34:P35" si="20">((((O34-134.57)/821.14)*25)/1000)/0.1002</f>
        <v>31.584201860294382</v>
      </c>
      <c r="Q34" s="17">
        <f t="shared" ref="Q34:Q35" si="21">P34/9.6*100</f>
        <v>329.0021027113998</v>
      </c>
    </row>
    <row r="35" spans="10:17" x14ac:dyDescent="0.25">
      <c r="M35" s="75" t="s">
        <v>30</v>
      </c>
      <c r="N35" s="16">
        <v>105616.584489663</v>
      </c>
      <c r="O35" s="16">
        <f t="shared" si="19"/>
        <v>105448.76126507203</v>
      </c>
      <c r="P35" s="31">
        <f t="shared" si="20"/>
        <v>31.999410361958702</v>
      </c>
      <c r="Q35" s="17">
        <f t="shared" si="21"/>
        <v>333.3271912704032</v>
      </c>
    </row>
    <row r="36" spans="10:17" x14ac:dyDescent="0.25">
      <c r="M36" s="77"/>
      <c r="N36" s="80" t="s">
        <v>13</v>
      </c>
      <c r="O36" s="80"/>
      <c r="P36" s="78">
        <f>AVERAGE(P33:P35)</f>
        <v>31.865728978810978</v>
      </c>
      <c r="Q36" s="79">
        <f>P36/9.66*100</f>
        <v>329.87297079514468</v>
      </c>
    </row>
    <row r="37" spans="10:17" x14ac:dyDescent="0.25">
      <c r="K37" s="47" t="s">
        <v>31</v>
      </c>
    </row>
    <row r="38" spans="10:17" x14ac:dyDescent="0.25">
      <c r="K38" s="54">
        <v>162.40092475940901</v>
      </c>
    </row>
    <row r="39" spans="10:17" x14ac:dyDescent="0.25">
      <c r="K39" s="54">
        <v>195.734675516945</v>
      </c>
    </row>
    <row r="40" spans="10:17" x14ac:dyDescent="0.25">
      <c r="K40" s="54">
        <v>145.33407349657401</v>
      </c>
    </row>
    <row r="41" spans="10:17" x14ac:dyDescent="0.25">
      <c r="J41" s="55" t="s">
        <v>32</v>
      </c>
      <c r="K41" s="54">
        <f>AVERAGE(K38:K40)</f>
        <v>167.823224590976</v>
      </c>
    </row>
  </sheetData>
  <mergeCells count="15">
    <mergeCell ref="A1:D1"/>
    <mergeCell ref="A23:D23"/>
    <mergeCell ref="M1:P1"/>
    <mergeCell ref="N2:O2"/>
    <mergeCell ref="N3:O3"/>
    <mergeCell ref="N4:O4"/>
    <mergeCell ref="N5:O5"/>
    <mergeCell ref="N8:O8"/>
    <mergeCell ref="N12:O12"/>
    <mergeCell ref="N16:O16"/>
    <mergeCell ref="N20:O20"/>
    <mergeCell ref="N24:O24"/>
    <mergeCell ref="N28:O28"/>
    <mergeCell ref="N32:O32"/>
    <mergeCell ref="N36:O36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3"/>
  <sheetViews>
    <sheetView zoomScaleNormal="100" workbookViewId="0">
      <selection activeCell="D54" sqref="D54"/>
    </sheetView>
  </sheetViews>
  <sheetFormatPr defaultRowHeight="15" x14ac:dyDescent="0.25"/>
  <cols>
    <col min="1" max="1" width="12.85546875" customWidth="1"/>
    <col min="2" max="2" width="16.7109375" customWidth="1"/>
    <col min="3" max="3" width="15.85546875" customWidth="1"/>
    <col min="4" max="4" width="21.140625" customWidth="1"/>
    <col min="13" max="13" width="21.5703125" customWidth="1"/>
    <col min="14" max="15" width="11.42578125" customWidth="1"/>
    <col min="16" max="16" width="10.5703125" bestFit="1" customWidth="1"/>
    <col min="17" max="17" width="22.140625" customWidth="1"/>
  </cols>
  <sheetData>
    <row r="1" spans="1:18" x14ac:dyDescent="0.25">
      <c r="A1" s="96" t="s">
        <v>21</v>
      </c>
      <c r="B1" s="97"/>
      <c r="C1" s="97"/>
      <c r="D1" s="98"/>
      <c r="L1" s="9"/>
      <c r="M1" s="91" t="s">
        <v>5</v>
      </c>
      <c r="N1" s="92"/>
      <c r="O1" s="92"/>
      <c r="P1" s="93"/>
      <c r="Q1" s="51"/>
      <c r="R1" s="9"/>
    </row>
    <row r="2" spans="1:18" x14ac:dyDescent="0.25">
      <c r="A2" s="1" t="s">
        <v>0</v>
      </c>
      <c r="B2" s="2" t="s">
        <v>1</v>
      </c>
      <c r="C2" s="2" t="s">
        <v>2</v>
      </c>
      <c r="D2" s="3" t="s">
        <v>3</v>
      </c>
      <c r="M2" s="13" t="s">
        <v>6</v>
      </c>
      <c r="N2" s="99" t="s">
        <v>18</v>
      </c>
      <c r="O2" s="99"/>
      <c r="P2" s="14" t="s">
        <v>7</v>
      </c>
      <c r="Q2" s="47"/>
      <c r="R2" s="9"/>
    </row>
    <row r="3" spans="1:18" x14ac:dyDescent="0.25">
      <c r="A3" s="42">
        <v>0</v>
      </c>
      <c r="B3" s="15">
        <v>19189.051984498401</v>
      </c>
      <c r="C3" s="6">
        <v>0</v>
      </c>
      <c r="D3" s="5" t="s">
        <v>4</v>
      </c>
      <c r="M3" s="7" t="s">
        <v>14</v>
      </c>
      <c r="N3" s="89">
        <v>2.95</v>
      </c>
      <c r="O3" s="89"/>
      <c r="P3" s="8">
        <v>0.14000000000000001</v>
      </c>
      <c r="Q3" s="49"/>
      <c r="R3" s="9"/>
    </row>
    <row r="4" spans="1:18" x14ac:dyDescent="0.25">
      <c r="A4" s="4">
        <v>1</v>
      </c>
      <c r="B4" s="15">
        <v>21714.1679950947</v>
      </c>
      <c r="C4" s="16">
        <f>(B4-18874)/1315.7</f>
        <v>2.1586744661356692</v>
      </c>
      <c r="D4" s="18">
        <f t="shared" ref="D4:D9" si="0">C4/A4*100</f>
        <v>215.86744661356693</v>
      </c>
      <c r="M4" s="7" t="s">
        <v>24</v>
      </c>
      <c r="N4" s="89">
        <v>1.8</v>
      </c>
      <c r="O4" s="89"/>
      <c r="P4" s="8">
        <v>0.15</v>
      </c>
      <c r="Q4" s="50"/>
      <c r="R4" s="9"/>
    </row>
    <row r="5" spans="1:18" x14ac:dyDescent="0.25">
      <c r="A5" s="4">
        <v>2</v>
      </c>
      <c r="B5" s="15">
        <v>21625.589039021899</v>
      </c>
      <c r="C5" s="16">
        <f t="shared" ref="C5:C9" si="1">(B5-18874)/1315.7</f>
        <v>2.0913498814485818</v>
      </c>
      <c r="D5" s="18">
        <f t="shared" si="0"/>
        <v>104.56749407242908</v>
      </c>
      <c r="M5" s="11" t="s">
        <v>8</v>
      </c>
      <c r="N5" s="90">
        <v>8.3000000000000007</v>
      </c>
      <c r="O5" s="90"/>
      <c r="P5" s="41">
        <v>1.8</v>
      </c>
      <c r="Q5" s="48"/>
      <c r="R5" s="9"/>
    </row>
    <row r="6" spans="1:18" x14ac:dyDescent="0.25">
      <c r="A6" s="4">
        <v>5</v>
      </c>
      <c r="B6" s="15">
        <v>25459.7859370447</v>
      </c>
      <c r="C6" s="16">
        <f t="shared" si="1"/>
        <v>5.0055376887168048</v>
      </c>
      <c r="D6" s="18">
        <f t="shared" si="0"/>
        <v>100.11075377433609</v>
      </c>
      <c r="M6" s="9"/>
      <c r="N6" s="9"/>
      <c r="O6" s="9"/>
      <c r="P6" s="9"/>
      <c r="Q6" s="9"/>
      <c r="R6" s="9"/>
    </row>
    <row r="7" spans="1:18" x14ac:dyDescent="0.25">
      <c r="A7" s="4">
        <v>10</v>
      </c>
      <c r="B7" s="15">
        <v>31424.448277195199</v>
      </c>
      <c r="C7" s="16">
        <f t="shared" si="1"/>
        <v>9.5389893419436032</v>
      </c>
      <c r="D7" s="18">
        <f t="shared" si="0"/>
        <v>95.389893419436035</v>
      </c>
      <c r="M7" s="20"/>
      <c r="N7" s="22" t="s">
        <v>9</v>
      </c>
      <c r="O7" s="22" t="s">
        <v>10</v>
      </c>
      <c r="P7" s="22" t="s">
        <v>11</v>
      </c>
      <c r="Q7" s="23" t="s">
        <v>12</v>
      </c>
      <c r="R7" s="9"/>
    </row>
    <row r="8" spans="1:18" x14ac:dyDescent="0.25">
      <c r="A8" s="4">
        <v>15</v>
      </c>
      <c r="B8" s="15">
        <v>37381.011998568501</v>
      </c>
      <c r="C8" s="16">
        <f t="shared" si="1"/>
        <v>14.066285626334651</v>
      </c>
      <c r="D8" s="18">
        <f t="shared" si="0"/>
        <v>93.775237508897675</v>
      </c>
      <c r="M8" s="25"/>
      <c r="N8" s="94" t="s">
        <v>13</v>
      </c>
      <c r="O8" s="94"/>
      <c r="P8" s="29"/>
      <c r="Q8" s="21"/>
      <c r="R8" s="9"/>
    </row>
    <row r="9" spans="1:18" x14ac:dyDescent="0.25">
      <c r="A9" s="7">
        <v>30</v>
      </c>
      <c r="B9" s="43">
        <v>56877.456125603901</v>
      </c>
      <c r="C9" s="16">
        <f t="shared" si="1"/>
        <v>28.884590807633884</v>
      </c>
      <c r="D9" s="17">
        <f t="shared" si="0"/>
        <v>96.281969358779619</v>
      </c>
      <c r="M9" s="24" t="s">
        <v>15</v>
      </c>
      <c r="N9" s="15">
        <v>32937.094328036299</v>
      </c>
      <c r="O9" s="15">
        <f>N9-$K$21</f>
        <v>7968.6478604792646</v>
      </c>
      <c r="P9" s="28">
        <f>(((((O9-18874)/1315.7)*25)/1000)/0.1029)</f>
        <v>-2.0137588078136441</v>
      </c>
      <c r="Q9" s="18">
        <f>(P9/2.95)*100</f>
        <v>-68.263010434360822</v>
      </c>
      <c r="R9" s="9"/>
    </row>
    <row r="10" spans="1:18" x14ac:dyDescent="0.25">
      <c r="A10" s="11">
        <v>50</v>
      </c>
      <c r="B10" s="36">
        <v>85994.393342152194</v>
      </c>
      <c r="C10" s="36">
        <f>(B10-18874)/1315.7</f>
        <v>51.014967957856797</v>
      </c>
      <c r="D10" s="40">
        <f>C10/A10*100</f>
        <v>102.02993591571359</v>
      </c>
      <c r="M10" s="24" t="s">
        <v>16</v>
      </c>
      <c r="N10" s="15">
        <v>33406.944665703901</v>
      </c>
      <c r="O10" s="15">
        <f t="shared" ref="O10:O11" si="2">N10-$K$21</f>
        <v>8438.4981981468663</v>
      </c>
      <c r="P10" s="28">
        <f>(((((O10-18874)/1315.7)*25)/1000)/0.1004)</f>
        <v>-1.9749802571755111</v>
      </c>
      <c r="Q10" s="18">
        <f t="shared" ref="Q10:Q11" si="3">(P10/2.95)*100</f>
        <v>-66.948483294085122</v>
      </c>
      <c r="R10" s="9"/>
    </row>
    <row r="11" spans="1:18" x14ac:dyDescent="0.25">
      <c r="M11" s="24" t="s">
        <v>17</v>
      </c>
      <c r="N11" s="15">
        <v>33131.338595086498</v>
      </c>
      <c r="O11" s="15">
        <f t="shared" si="2"/>
        <v>8162.8921275294633</v>
      </c>
      <c r="P11" s="28">
        <f>(((((O11-18874)/1315.7)*25)/1000)/0.1002)</f>
        <v>-2.0311865196547951</v>
      </c>
      <c r="Q11" s="18">
        <f t="shared" si="3"/>
        <v>-68.853780327281186</v>
      </c>
      <c r="R11" s="9"/>
    </row>
    <row r="12" spans="1:18" x14ac:dyDescent="0.25">
      <c r="M12" s="26"/>
      <c r="N12" s="94" t="s">
        <v>13</v>
      </c>
      <c r="O12" s="94"/>
      <c r="P12" s="29">
        <f>AVERAGE(P9:P11)</f>
        <v>-2.0066418615479833</v>
      </c>
      <c r="Q12" s="21">
        <f>(P12/N3)*100</f>
        <v>-68.021758018575696</v>
      </c>
      <c r="R12" s="9"/>
    </row>
    <row r="13" spans="1:18" x14ac:dyDescent="0.25">
      <c r="M13" s="24" t="s">
        <v>25</v>
      </c>
      <c r="N13" s="15">
        <v>34694.228835234499</v>
      </c>
      <c r="O13" s="15">
        <f>N13-$K$21</f>
        <v>9725.7823676774642</v>
      </c>
      <c r="P13" s="28">
        <f>((((O13-18874)/1315.7)*25)/1000)/0.1009</f>
        <v>-1.7227745819136728</v>
      </c>
      <c r="Q13" s="18">
        <f>(P13/1.8)*100</f>
        <v>-95.709698995204036</v>
      </c>
      <c r="R13" s="9"/>
    </row>
    <row r="14" spans="1:18" x14ac:dyDescent="0.25">
      <c r="M14" s="24" t="s">
        <v>26</v>
      </c>
      <c r="N14" s="15">
        <v>35844.617972353699</v>
      </c>
      <c r="O14" s="15">
        <f t="shared" ref="O14:O15" si="4">N14-$K$21</f>
        <v>10876.171504796665</v>
      </c>
      <c r="P14" s="28">
        <f>((((O14-18874)/1315.7)*25)/1000)/0.101</f>
        <v>-1.5046443099602391</v>
      </c>
      <c r="Q14" s="18">
        <f>(P14/1.8)*100</f>
        <v>-83.591350553346615</v>
      </c>
      <c r="R14" s="9"/>
    </row>
    <row r="15" spans="1:18" x14ac:dyDescent="0.25">
      <c r="M15" s="24" t="s">
        <v>27</v>
      </c>
      <c r="N15" s="15">
        <v>36820.904034084699</v>
      </c>
      <c r="O15" s="15">
        <f t="shared" si="4"/>
        <v>11852.457566527664</v>
      </c>
      <c r="P15" s="28">
        <f>((((O15-18874)/1315.7)*25)/1000)/0.1012</f>
        <v>-1.3183634257482708</v>
      </c>
      <c r="Q15" s="18">
        <f>(P15/1.8)*100</f>
        <v>-73.242412541570602</v>
      </c>
    </row>
    <row r="16" spans="1:18" x14ac:dyDescent="0.25">
      <c r="M16" s="25"/>
      <c r="N16" s="94" t="s">
        <v>13</v>
      </c>
      <c r="O16" s="94"/>
      <c r="P16" s="29">
        <f>AVERAGE(P13:P15)</f>
        <v>-1.5152607725407277</v>
      </c>
      <c r="Q16" s="21">
        <f>(P16/N4)*100</f>
        <v>-84.181154030040432</v>
      </c>
      <c r="R16" s="9"/>
    </row>
    <row r="17" spans="1:18" x14ac:dyDescent="0.25">
      <c r="G17" s="45"/>
      <c r="H17" s="45"/>
      <c r="I17" s="44"/>
      <c r="K17" s="47" t="s">
        <v>31</v>
      </c>
      <c r="M17" s="24" t="s">
        <v>28</v>
      </c>
      <c r="N17" s="16">
        <v>65551.025104909699</v>
      </c>
      <c r="O17" s="16">
        <f>N17-$K$21</f>
        <v>40582.578637352664</v>
      </c>
      <c r="P17" s="31">
        <f>((((O17-18874)/1315.7)*25)/1000)/0.1002</f>
        <v>4.1166770808448963</v>
      </c>
      <c r="Q17" s="17">
        <f>P17/8.3*100</f>
        <v>49.59851904632405</v>
      </c>
      <c r="R17" s="9"/>
    </row>
    <row r="18" spans="1:18" x14ac:dyDescent="0.25">
      <c r="G18" s="46"/>
      <c r="H18" s="46"/>
      <c r="I18" s="44"/>
      <c r="K18" s="54">
        <v>23226.018154588899</v>
      </c>
      <c r="M18" s="24" t="s">
        <v>29</v>
      </c>
      <c r="N18" s="16">
        <v>67177.725579098595</v>
      </c>
      <c r="O18" s="16">
        <f t="shared" ref="O18:O19" si="5">N18-$K$21</f>
        <v>42209.27911154156</v>
      </c>
      <c r="P18" s="31">
        <f>((((O18-18874)/1315.7)*25)/1000)/0.1001</f>
        <v>4.4295749685333208</v>
      </c>
      <c r="Q18" s="17">
        <f t="shared" ref="Q18:Q19" si="6">P18/8.3*100</f>
        <v>53.368373114859281</v>
      </c>
      <c r="R18" s="9"/>
    </row>
    <row r="19" spans="1:18" x14ac:dyDescent="0.25">
      <c r="G19" s="46"/>
      <c r="H19" s="46"/>
      <c r="I19" s="44"/>
      <c r="K19" s="54">
        <v>26662.018133532401</v>
      </c>
      <c r="M19" s="24" t="s">
        <v>30</v>
      </c>
      <c r="N19" s="16">
        <v>67305.689378274794</v>
      </c>
      <c r="O19" s="16">
        <f t="shared" si="5"/>
        <v>42337.24291071776</v>
      </c>
      <c r="P19" s="31">
        <f>((((O19-18874)/1315.7)*25)/1000)/0.1</f>
        <v>4.4583193187500489</v>
      </c>
      <c r="Q19" s="17">
        <f t="shared" si="6"/>
        <v>53.714690587349978</v>
      </c>
      <c r="R19" s="9"/>
    </row>
    <row r="20" spans="1:18" x14ac:dyDescent="0.25">
      <c r="G20" s="46"/>
      <c r="H20" s="46"/>
      <c r="I20" s="44"/>
      <c r="K20" s="54">
        <v>25017.303114549799</v>
      </c>
      <c r="M20" s="27"/>
      <c r="N20" s="95" t="s">
        <v>13</v>
      </c>
      <c r="O20" s="95"/>
      <c r="P20" s="32">
        <f>AVERAGE(P17:P19)</f>
        <v>4.3348571227094226</v>
      </c>
      <c r="Q20" s="33">
        <f>P20/N5*100</f>
        <v>52.227194249511108</v>
      </c>
      <c r="R20" s="9"/>
    </row>
    <row r="21" spans="1:18" x14ac:dyDescent="0.25">
      <c r="G21" s="47"/>
      <c r="H21" s="48"/>
      <c r="I21" s="44"/>
      <c r="J21" s="55" t="s">
        <v>32</v>
      </c>
      <c r="K21" s="53">
        <f>AVERAGE(K18:K20)</f>
        <v>24968.446467557034</v>
      </c>
      <c r="R21" s="9"/>
    </row>
    <row r="22" spans="1:18" x14ac:dyDescent="0.25">
      <c r="M22" s="48"/>
      <c r="N22" s="52"/>
      <c r="O22" s="52"/>
      <c r="P22" s="48"/>
      <c r="Q22" s="48"/>
      <c r="R22" s="9"/>
    </row>
    <row r="23" spans="1:18" x14ac:dyDescent="0.25">
      <c r="M23" s="48"/>
      <c r="N23" s="52"/>
      <c r="O23" s="52"/>
      <c r="P23" s="48"/>
      <c r="Q23" s="48"/>
    </row>
    <row r="24" spans="1:18" x14ac:dyDescent="0.25">
      <c r="A24" s="96" t="s">
        <v>22</v>
      </c>
      <c r="B24" s="97"/>
      <c r="C24" s="97"/>
      <c r="D24" s="98"/>
      <c r="L24" s="9"/>
      <c r="M24" s="20"/>
      <c r="N24" s="22" t="s">
        <v>9</v>
      </c>
      <c r="O24" s="22" t="s">
        <v>10</v>
      </c>
      <c r="P24" s="22" t="s">
        <v>11</v>
      </c>
      <c r="Q24" s="23" t="s">
        <v>12</v>
      </c>
    </row>
    <row r="25" spans="1:18" x14ac:dyDescent="0.25">
      <c r="A25" s="1" t="s">
        <v>0</v>
      </c>
      <c r="B25" s="2" t="s">
        <v>1</v>
      </c>
      <c r="C25" s="2" t="s">
        <v>2</v>
      </c>
      <c r="D25" s="3" t="s">
        <v>3</v>
      </c>
      <c r="M25" s="25"/>
      <c r="N25" s="94" t="s">
        <v>13</v>
      </c>
      <c r="O25" s="94"/>
      <c r="P25" s="29"/>
      <c r="Q25" s="21"/>
    </row>
    <row r="26" spans="1:18" x14ac:dyDescent="0.25">
      <c r="A26" s="4">
        <v>0</v>
      </c>
      <c r="B26" s="37">
        <v>3720.0271035555002</v>
      </c>
      <c r="C26" s="6">
        <v>0</v>
      </c>
      <c r="D26" s="5" t="s">
        <v>4</v>
      </c>
      <c r="M26" s="24" t="s">
        <v>15</v>
      </c>
      <c r="N26" s="15">
        <v>2046.26388172101</v>
      </c>
      <c r="O26" s="15">
        <f>N26-$K$44</f>
        <v>1947.5886967657048</v>
      </c>
      <c r="P26" s="28">
        <f>(((((O26-4314.7)/592.96)*25)/1000)/0.1029)</f>
        <v>-0.96987980285261832</v>
      </c>
      <c r="Q26" s="18">
        <f>(P26/2.95)*100</f>
        <v>-32.877281452631131</v>
      </c>
    </row>
    <row r="27" spans="1:18" x14ac:dyDescent="0.25">
      <c r="A27" s="4">
        <v>0.5</v>
      </c>
      <c r="B27" s="37">
        <v>4581.5168192212604</v>
      </c>
      <c r="C27" s="16">
        <f>(B27-4314.7)/592.96</f>
        <v>0.44997439830892577</v>
      </c>
      <c r="D27" s="18">
        <f t="shared" ref="D27:D33" si="7">C27/A27*100</f>
        <v>89.994879661785149</v>
      </c>
      <c r="M27" s="24" t="s">
        <v>16</v>
      </c>
      <c r="N27" s="15">
        <v>2145.9429087645299</v>
      </c>
      <c r="O27" s="15">
        <f>N27-$K$44</f>
        <v>2047.2677238092247</v>
      </c>
      <c r="P27" s="28">
        <f>(((((O27-4314.7)/592.96)*25)/1000)/0.1004)</f>
        <v>-0.95217159735265244</v>
      </c>
      <c r="Q27" s="18">
        <f t="shared" ref="Q27:Q28" si="8">(P27/2.95)*100</f>
        <v>-32.277003300089916</v>
      </c>
    </row>
    <row r="28" spans="1:18" x14ac:dyDescent="0.25">
      <c r="A28" s="4">
        <v>2</v>
      </c>
      <c r="B28" s="37">
        <v>6030.4654134774601</v>
      </c>
      <c r="C28" s="16">
        <f t="shared" ref="C28:C33" si="9">(B28-4314.7)/592.96</f>
        <v>2.8935601279638763</v>
      </c>
      <c r="D28" s="18">
        <f t="shared" si="7"/>
        <v>144.67800639819382</v>
      </c>
      <c r="M28" s="24" t="s">
        <v>17</v>
      </c>
      <c r="N28" s="15">
        <v>2082.1329268442501</v>
      </c>
      <c r="O28" s="15">
        <f>N28-$K$44</f>
        <v>1983.4577418889448</v>
      </c>
      <c r="P28" s="28">
        <f>(((((O28-4314.7)/592.96)*25)/1000)/0.1002)</f>
        <v>-0.98092159671442958</v>
      </c>
      <c r="Q28" s="18">
        <f t="shared" si="8"/>
        <v>-33.251579549641683</v>
      </c>
    </row>
    <row r="29" spans="1:18" x14ac:dyDescent="0.25">
      <c r="A29" s="4">
        <v>5</v>
      </c>
      <c r="B29" s="37">
        <v>7595.3184447457998</v>
      </c>
      <c r="C29" s="16">
        <f t="shared" si="9"/>
        <v>5.5326134051973144</v>
      </c>
      <c r="D29" s="18">
        <f t="shared" si="7"/>
        <v>110.65226810394628</v>
      </c>
      <c r="M29" s="30"/>
      <c r="N29" s="94" t="s">
        <v>13</v>
      </c>
      <c r="O29" s="94"/>
      <c r="P29" s="29">
        <f>AVERAGE(P26:P28)</f>
        <v>-0.96765766563990019</v>
      </c>
      <c r="Q29" s="21">
        <f>P29/N3*100</f>
        <v>-32.801954767454248</v>
      </c>
    </row>
    <row r="30" spans="1:18" x14ac:dyDescent="0.25">
      <c r="A30" s="4">
        <v>10</v>
      </c>
      <c r="B30" s="37">
        <v>10105.385831818199</v>
      </c>
      <c r="C30" s="16">
        <f t="shared" si="9"/>
        <v>9.7657275900873568</v>
      </c>
      <c r="D30" s="18">
        <f t="shared" si="7"/>
        <v>97.657275900873557</v>
      </c>
      <c r="M30" s="24" t="s">
        <v>25</v>
      </c>
      <c r="N30" s="15">
        <v>1599.2481387601799</v>
      </c>
      <c r="O30" s="15">
        <f>N30-$K$44</f>
        <v>1500.5729538048747</v>
      </c>
      <c r="P30" s="28">
        <f>((((O30-4314.7)/592.96)*25)/1000)/0.1009</f>
        <v>-1.1758912126746714</v>
      </c>
      <c r="Q30" s="18">
        <f>(P30/1.8)*100</f>
        <v>-65.327289593037293</v>
      </c>
    </row>
    <row r="31" spans="1:18" x14ac:dyDescent="0.25">
      <c r="A31" s="6">
        <v>15</v>
      </c>
      <c r="B31" s="37">
        <v>13126.820231842999</v>
      </c>
      <c r="C31" s="16">
        <f t="shared" si="9"/>
        <v>14.861238923102739</v>
      </c>
      <c r="D31" s="18">
        <f t="shared" si="7"/>
        <v>99.074926154018257</v>
      </c>
      <c r="M31" s="24" t="s">
        <v>26</v>
      </c>
      <c r="N31" s="15">
        <v>1502.2578468909601</v>
      </c>
      <c r="O31" s="15">
        <f>N31-$K$44</f>
        <v>1403.5826619356549</v>
      </c>
      <c r="P31" s="28">
        <f>((((O31-4314.7)/592.96)*25)/1000)/0.101</f>
        <v>-1.2152145145216851</v>
      </c>
      <c r="Q31" s="18">
        <f>(P31/1.8)*100</f>
        <v>-67.511917473426948</v>
      </c>
    </row>
    <row r="32" spans="1:18" x14ac:dyDescent="0.25">
      <c r="A32" s="10">
        <v>30</v>
      </c>
      <c r="B32" s="38">
        <v>21709.462561740202</v>
      </c>
      <c r="C32" s="16">
        <f t="shared" si="9"/>
        <v>29.335473829162506</v>
      </c>
      <c r="D32" s="8">
        <f t="shared" si="7"/>
        <v>97.784912763875013</v>
      </c>
      <c r="M32" s="24" t="s">
        <v>27</v>
      </c>
      <c r="N32" s="15">
        <v>1649.21016637345</v>
      </c>
      <c r="O32" s="15">
        <f>N32-$K$44</f>
        <v>1550.5349814181448</v>
      </c>
      <c r="P32" s="28">
        <f>((((O32-4314.7)/592.96)*25)/1000)/0.1012</f>
        <v>-1.1515904775543315</v>
      </c>
      <c r="Q32" s="18">
        <f>(P32/1.8)*100</f>
        <v>-63.977248753018415</v>
      </c>
    </row>
    <row r="33" spans="1:17" x14ac:dyDescent="0.25">
      <c r="A33" s="12">
        <v>50</v>
      </c>
      <c r="B33" s="39">
        <v>35269.466623925102</v>
      </c>
      <c r="C33" s="36">
        <f t="shared" si="9"/>
        <v>52.203802320434939</v>
      </c>
      <c r="D33" s="41">
        <f t="shared" si="7"/>
        <v>104.40760464086986</v>
      </c>
      <c r="M33" s="25"/>
      <c r="N33" s="94" t="s">
        <v>13</v>
      </c>
      <c r="O33" s="94"/>
      <c r="P33" s="29">
        <f>AVERAGE(P30:P32)</f>
        <v>-1.180898734916896</v>
      </c>
      <c r="Q33" s="21">
        <f>P33/N4*100</f>
        <v>-65.605485273160895</v>
      </c>
    </row>
    <row r="34" spans="1:17" x14ac:dyDescent="0.25">
      <c r="M34" s="24" t="s">
        <v>28</v>
      </c>
      <c r="N34" s="16">
        <v>5437.3488181090797</v>
      </c>
      <c r="O34" s="16">
        <f>N34-$K$44</f>
        <v>5338.673633153775</v>
      </c>
      <c r="P34" s="31">
        <f>((((O34-4314.7)/592.96)*25)/1000)/0.1002</f>
        <v>0.43085949035624743</v>
      </c>
      <c r="Q34" s="17">
        <f>P34/8.3*100</f>
        <v>5.1910781970632218</v>
      </c>
    </row>
    <row r="35" spans="1:17" x14ac:dyDescent="0.25">
      <c r="M35" s="24" t="s">
        <v>29</v>
      </c>
      <c r="N35" s="16">
        <v>5559.3066365382601</v>
      </c>
      <c r="O35" s="16">
        <f>N35-$K$44</f>
        <v>5460.6314515829554</v>
      </c>
      <c r="P35" s="31">
        <f>((((O35-4314.7)/592.96)*25)/1000)/0.1001</f>
        <v>0.48265762653384608</v>
      </c>
      <c r="Q35" s="17">
        <f t="shared" ref="Q35:Q36" si="10">P35/8.3*100</f>
        <v>5.8151521269138078</v>
      </c>
    </row>
    <row r="36" spans="1:17" x14ac:dyDescent="0.25">
      <c r="M36" s="24" t="s">
        <v>30</v>
      </c>
      <c r="N36" s="16">
        <v>5380.7448569579401</v>
      </c>
      <c r="O36" s="16">
        <f>N36-$K$44</f>
        <v>5282.0696720026353</v>
      </c>
      <c r="P36" s="31">
        <f>((((O36-4314.7)/592.96)*25)/1000)/0.1</f>
        <v>0.4078562095262056</v>
      </c>
      <c r="Q36" s="17">
        <f t="shared" si="10"/>
        <v>4.9139302352554894</v>
      </c>
    </row>
    <row r="37" spans="1:17" x14ac:dyDescent="0.25">
      <c r="M37" s="27"/>
      <c r="N37" s="95" t="s">
        <v>13</v>
      </c>
      <c r="O37" s="95"/>
      <c r="P37" s="32">
        <f>AVERAGE(P34:P36)</f>
        <v>0.44045777547209974</v>
      </c>
      <c r="Q37" s="33">
        <f>P37/N5*100</f>
        <v>5.30672018641084</v>
      </c>
    </row>
    <row r="38" spans="1:17" x14ac:dyDescent="0.25">
      <c r="M38" s="56"/>
      <c r="N38" s="56"/>
      <c r="O38" s="56"/>
      <c r="P38" s="56"/>
      <c r="Q38" s="56"/>
    </row>
    <row r="39" spans="1:17" x14ac:dyDescent="0.25">
      <c r="F39" s="44"/>
      <c r="G39" s="45"/>
      <c r="H39" s="45"/>
      <c r="M39" s="56"/>
      <c r="N39" s="56"/>
      <c r="O39" s="56"/>
      <c r="P39" s="56"/>
      <c r="Q39" s="56"/>
    </row>
    <row r="40" spans="1:17" x14ac:dyDescent="0.25">
      <c r="F40" s="44"/>
      <c r="G40" s="46"/>
      <c r="H40" s="46"/>
      <c r="K40" s="47" t="s">
        <v>31</v>
      </c>
      <c r="M40" s="56"/>
      <c r="N40" s="56"/>
      <c r="O40" s="56"/>
      <c r="P40" s="56"/>
      <c r="Q40" s="56"/>
    </row>
    <row r="41" spans="1:17" x14ac:dyDescent="0.25">
      <c r="F41" s="44"/>
      <c r="G41" s="46"/>
      <c r="H41" s="46"/>
      <c r="K41" s="54">
        <v>155.94773591740201</v>
      </c>
      <c r="M41" s="56"/>
      <c r="N41" s="56"/>
      <c r="O41" s="56"/>
      <c r="P41" s="56"/>
      <c r="Q41" s="56"/>
    </row>
    <row r="42" spans="1:17" x14ac:dyDescent="0.25">
      <c r="F42" s="44"/>
      <c r="G42" s="46"/>
      <c r="H42" s="46"/>
      <c r="K42" s="54">
        <v>90.750430076098198</v>
      </c>
      <c r="M42" s="56"/>
      <c r="N42" s="56"/>
      <c r="O42" s="56"/>
      <c r="P42" s="56"/>
      <c r="Q42" s="56"/>
    </row>
    <row r="43" spans="1:17" x14ac:dyDescent="0.25">
      <c r="F43" s="44"/>
      <c r="G43" s="47"/>
      <c r="H43" s="48"/>
      <c r="K43" s="54">
        <v>49.327388872415398</v>
      </c>
    </row>
    <row r="44" spans="1:17" x14ac:dyDescent="0.25">
      <c r="J44" s="55" t="s">
        <v>32</v>
      </c>
      <c r="K44" s="54">
        <f>AVERAGE(K41:K43)</f>
        <v>98.675184955305198</v>
      </c>
      <c r="M44" s="51"/>
      <c r="N44" s="51"/>
      <c r="O44" s="51"/>
      <c r="P44" s="51"/>
      <c r="Q44" s="51"/>
    </row>
    <row r="45" spans="1:17" x14ac:dyDescent="0.25">
      <c r="M45" s="47"/>
      <c r="N45" s="45"/>
      <c r="O45" s="45"/>
      <c r="P45" s="47"/>
      <c r="Q45" s="47"/>
    </row>
    <row r="46" spans="1:17" x14ac:dyDescent="0.25">
      <c r="A46" s="96" t="s">
        <v>23</v>
      </c>
      <c r="B46" s="97"/>
      <c r="C46" s="97"/>
      <c r="D46" s="98"/>
      <c r="M46" s="20"/>
      <c r="N46" s="22" t="s">
        <v>9</v>
      </c>
      <c r="O46" s="22" t="s">
        <v>10</v>
      </c>
      <c r="P46" s="22" t="s">
        <v>11</v>
      </c>
      <c r="Q46" s="23" t="s">
        <v>12</v>
      </c>
    </row>
    <row r="47" spans="1:17" x14ac:dyDescent="0.25">
      <c r="A47" s="1" t="s">
        <v>0</v>
      </c>
      <c r="B47" s="2" t="s">
        <v>1</v>
      </c>
      <c r="C47" s="2" t="s">
        <v>2</v>
      </c>
      <c r="D47" s="3" t="s">
        <v>3</v>
      </c>
      <c r="M47" s="25"/>
      <c r="N47" s="94" t="s">
        <v>13</v>
      </c>
      <c r="O47" s="94"/>
      <c r="P47" s="29"/>
      <c r="Q47" s="21"/>
    </row>
    <row r="48" spans="1:17" x14ac:dyDescent="0.25">
      <c r="A48" s="4">
        <v>0</v>
      </c>
      <c r="B48" s="15">
        <v>3134.1369597666198</v>
      </c>
      <c r="C48" s="6">
        <v>0</v>
      </c>
      <c r="D48" s="5" t="s">
        <v>4</v>
      </c>
      <c r="L48" s="9"/>
      <c r="M48" s="24" t="s">
        <v>15</v>
      </c>
      <c r="N48" s="15">
        <v>8514.4374559177304</v>
      </c>
      <c r="O48" s="15">
        <f>N48-$K$65</f>
        <v>2632.6620466230997</v>
      </c>
      <c r="P48" s="28">
        <f>(((((O48-3556.6)/566.27)*25)/1000)/0.1029)</f>
        <v>-0.39640934787814863</v>
      </c>
      <c r="Q48" s="18">
        <f>(P48/2.95)*100</f>
        <v>-13.437605012818596</v>
      </c>
    </row>
    <row r="49" spans="1:17" x14ac:dyDescent="0.25">
      <c r="A49" s="4">
        <v>0.1</v>
      </c>
      <c r="B49" s="15">
        <v>3252.7380475131499</v>
      </c>
      <c r="C49" s="16">
        <f>(B49-3556.6)/566.27</f>
        <v>-0.53660259679455025</v>
      </c>
      <c r="D49" s="18">
        <f t="shared" ref="D49:D57" si="11">C49/A49*100</f>
        <v>-536.60259679455021</v>
      </c>
      <c r="M49" s="24" t="s">
        <v>16</v>
      </c>
      <c r="N49" s="15">
        <v>8836.7582578879701</v>
      </c>
      <c r="O49" s="15">
        <f t="shared" ref="O49:O50" si="12">N49-$K$65</f>
        <v>2954.9828485933394</v>
      </c>
      <c r="P49" s="28">
        <f t="shared" ref="P49:P50" si="13">(((((O49-3556.6)/566.27)*25)/1000)/0.1029)</f>
        <v>-0.25811978151755638</v>
      </c>
      <c r="Q49" s="18">
        <f t="shared" ref="Q49:Q50" si="14">(P49/2.95)*100</f>
        <v>-8.7498231022900477</v>
      </c>
    </row>
    <row r="50" spans="1:17" x14ac:dyDescent="0.25">
      <c r="A50" s="4">
        <v>0.5</v>
      </c>
      <c r="B50" s="15">
        <v>3816.1823919185499</v>
      </c>
      <c r="C50" s="16">
        <f t="shared" ref="C50:C57" si="15">(B50-3556.6)/566.27</f>
        <v>0.45840745919534853</v>
      </c>
      <c r="D50" s="18">
        <f t="shared" si="11"/>
        <v>91.681491839069707</v>
      </c>
      <c r="M50" s="24" t="s">
        <v>17</v>
      </c>
      <c r="N50" s="15">
        <v>8799.5880830447895</v>
      </c>
      <c r="O50" s="15">
        <f t="shared" si="12"/>
        <v>2917.8126737501589</v>
      </c>
      <c r="P50" s="28">
        <f t="shared" si="13"/>
        <v>-0.27406739435914218</v>
      </c>
      <c r="Q50" s="18">
        <f t="shared" si="14"/>
        <v>-9.2904201477675308</v>
      </c>
    </row>
    <row r="51" spans="1:17" x14ac:dyDescent="0.25">
      <c r="A51" s="4">
        <v>1</v>
      </c>
      <c r="B51" s="15">
        <v>4901.7511771669197</v>
      </c>
      <c r="C51" s="16">
        <f t="shared" si="15"/>
        <v>2.375459016311865</v>
      </c>
      <c r="D51" s="18">
        <f t="shared" si="11"/>
        <v>237.5459016311865</v>
      </c>
      <c r="M51" s="30"/>
      <c r="N51" s="94" t="s">
        <v>13</v>
      </c>
      <c r="O51" s="94"/>
      <c r="P51" s="29">
        <f>AVERAGE(P48:P50)</f>
        <v>-0.30953217458494903</v>
      </c>
      <c r="Q51" s="21"/>
    </row>
    <row r="52" spans="1:17" x14ac:dyDescent="0.25">
      <c r="A52" s="4">
        <v>2</v>
      </c>
      <c r="B52" s="15">
        <v>5163.1047320294401</v>
      </c>
      <c r="C52" s="16">
        <f t="shared" si="15"/>
        <v>2.8369942466128175</v>
      </c>
      <c r="D52" s="18">
        <f t="shared" si="11"/>
        <v>141.84971233064087</v>
      </c>
      <c r="M52" s="24" t="s">
        <v>25</v>
      </c>
      <c r="N52" s="15">
        <v>7740.1122564091302</v>
      </c>
      <c r="O52" s="15">
        <f>N52-$K$65</f>
        <v>1858.3368471144995</v>
      </c>
      <c r="P52" s="28">
        <f>((((O52-3556.6)/566.27)*25)/1000)/0.1009</f>
        <v>-0.74307093649407274</v>
      </c>
      <c r="Q52" s="18">
        <f>(P52/1.8)*100</f>
        <v>-41.281718694115149</v>
      </c>
    </row>
    <row r="53" spans="1:17" x14ac:dyDescent="0.25">
      <c r="A53" s="4">
        <v>5</v>
      </c>
      <c r="B53" s="15">
        <v>6585.5645462665998</v>
      </c>
      <c r="C53" s="16">
        <f t="shared" si="15"/>
        <v>5.3489758353199006</v>
      </c>
      <c r="D53" s="18">
        <f t="shared" si="11"/>
        <v>106.979516706398</v>
      </c>
      <c r="M53" s="24" t="s">
        <v>26</v>
      </c>
      <c r="N53" s="15">
        <v>7882.1487745536797</v>
      </c>
      <c r="O53" s="15">
        <f t="shared" ref="O53:O54" si="16">N53-$K$65</f>
        <v>2000.373365259049</v>
      </c>
      <c r="P53" s="28">
        <f t="shared" ref="P53:P54" si="17">((((O53-3556.6)/566.27)*25)/1000)/0.1009</f>
        <v>-0.68092320139500973</v>
      </c>
      <c r="Q53" s="18">
        <f>(P53/1.8)*100</f>
        <v>-37.829066744167207</v>
      </c>
    </row>
    <row r="54" spans="1:17" x14ac:dyDescent="0.25">
      <c r="A54" s="6">
        <v>10</v>
      </c>
      <c r="B54" s="15">
        <v>8988.7209335331609</v>
      </c>
      <c r="C54" s="16">
        <f t="shared" si="15"/>
        <v>9.5928107325713192</v>
      </c>
      <c r="D54" s="18">
        <f t="shared" si="11"/>
        <v>95.928107325713199</v>
      </c>
      <c r="M54" s="24" t="s">
        <v>27</v>
      </c>
      <c r="N54" s="15">
        <v>8335.6102028682799</v>
      </c>
      <c r="O54" s="15">
        <f t="shared" si="16"/>
        <v>2453.8347935736492</v>
      </c>
      <c r="P54" s="28">
        <f t="shared" si="17"/>
        <v>-0.48251224981241486</v>
      </c>
      <c r="Q54" s="18">
        <f>(P54/1.8)*100</f>
        <v>-26.806236100689713</v>
      </c>
    </row>
    <row r="55" spans="1:17" x14ac:dyDescent="0.25">
      <c r="A55" s="34">
        <v>15</v>
      </c>
      <c r="B55" s="43">
        <v>11878.7185514908</v>
      </c>
      <c r="C55" s="16">
        <f t="shared" si="15"/>
        <v>14.696379026773092</v>
      </c>
      <c r="D55" s="18">
        <f t="shared" si="11"/>
        <v>97.975860178487281</v>
      </c>
      <c r="M55" s="25"/>
      <c r="N55" s="94" t="s">
        <v>13</v>
      </c>
      <c r="O55" s="94"/>
      <c r="P55" s="29">
        <f>AVERAGE(P52:P54)</f>
        <v>-0.63550212923383242</v>
      </c>
      <c r="Q55" s="21"/>
    </row>
    <row r="56" spans="1:17" x14ac:dyDescent="0.25">
      <c r="A56" s="49">
        <v>30</v>
      </c>
      <c r="B56" s="16">
        <v>19830.289565621799</v>
      </c>
      <c r="C56" s="16">
        <f t="shared" si="15"/>
        <v>28.738392578843658</v>
      </c>
      <c r="D56" s="18">
        <f t="shared" si="11"/>
        <v>95.794641929478857</v>
      </c>
      <c r="M56" s="24" t="s">
        <v>28</v>
      </c>
      <c r="N56" s="16">
        <v>17681.016864564099</v>
      </c>
      <c r="O56" s="16">
        <f>N56-$K$65</f>
        <v>11799.241455269468</v>
      </c>
      <c r="P56" s="31">
        <f>((((O56-3556.6)/566.27)*25)/1000)/0.1002</f>
        <v>3.6317432837318053</v>
      </c>
      <c r="Q56" s="17">
        <f>P56/8.3*100</f>
        <v>43.755943177491623</v>
      </c>
    </row>
    <row r="57" spans="1:17" x14ac:dyDescent="0.25">
      <c r="A57" s="65">
        <v>50</v>
      </c>
      <c r="B57" s="36">
        <v>32343.045531778102</v>
      </c>
      <c r="C57" s="36">
        <f t="shared" si="15"/>
        <v>50.835194398039988</v>
      </c>
      <c r="D57" s="19">
        <f t="shared" si="11"/>
        <v>101.67038879607998</v>
      </c>
      <c r="M57" s="24" t="s">
        <v>29</v>
      </c>
      <c r="N57" s="16">
        <v>18858.614548596201</v>
      </c>
      <c r="O57" s="16">
        <f t="shared" ref="O57:O58" si="18">N57-$K$65</f>
        <v>12976.83913930157</v>
      </c>
      <c r="P57" s="31">
        <f t="shared" ref="P57:P58" si="19">((((O57-3556.6)/566.27)*25)/1000)/0.1002</f>
        <v>4.1505978891553656</v>
      </c>
      <c r="Q57" s="17">
        <f t="shared" ref="Q57:Q58" si="20">P57/8.3*100</f>
        <v>50.007203483799579</v>
      </c>
    </row>
    <row r="58" spans="1:17" x14ac:dyDescent="0.25">
      <c r="M58" s="24" t="s">
        <v>30</v>
      </c>
      <c r="N58" s="16">
        <v>18744.363931285501</v>
      </c>
      <c r="O58" s="16">
        <f t="shared" si="18"/>
        <v>12862.588521990871</v>
      </c>
      <c r="P58" s="31">
        <f t="shared" si="19"/>
        <v>4.1002585756801819</v>
      </c>
      <c r="Q58" s="17">
        <f t="shared" si="20"/>
        <v>49.400705731086525</v>
      </c>
    </row>
    <row r="59" spans="1:17" x14ac:dyDescent="0.25">
      <c r="M59" s="27"/>
      <c r="N59" s="95" t="s">
        <v>13</v>
      </c>
      <c r="O59" s="95"/>
      <c r="P59" s="32">
        <f>AVERAGE(P56:P58)</f>
        <v>3.9608665828557843</v>
      </c>
      <c r="Q59" s="33"/>
    </row>
    <row r="60" spans="1:17" x14ac:dyDescent="0.25">
      <c r="M60" s="61"/>
      <c r="N60" s="57"/>
      <c r="O60" s="57"/>
      <c r="P60" s="58"/>
      <c r="Q60" s="57"/>
    </row>
    <row r="61" spans="1:17" x14ac:dyDescent="0.25">
      <c r="K61" s="47" t="s">
        <v>31</v>
      </c>
      <c r="M61" s="61"/>
      <c r="N61" s="62"/>
      <c r="O61" s="62"/>
      <c r="P61" s="58"/>
      <c r="Q61" s="57"/>
    </row>
    <row r="62" spans="1:17" x14ac:dyDescent="0.25">
      <c r="K62" s="54">
        <v>5443.9267389363904</v>
      </c>
      <c r="M62" s="61"/>
      <c r="N62" s="59"/>
      <c r="O62" s="59"/>
      <c r="P62" s="60"/>
      <c r="Q62" s="59"/>
    </row>
    <row r="63" spans="1:17" x14ac:dyDescent="0.25">
      <c r="G63" s="45"/>
      <c r="H63" s="45"/>
      <c r="K63" s="54">
        <v>6377.0395410288302</v>
      </c>
      <c r="M63" s="61"/>
      <c r="N63" s="59"/>
      <c r="O63" s="59"/>
      <c r="P63" s="60"/>
      <c r="Q63" s="59"/>
    </row>
    <row r="64" spans="1:17" x14ac:dyDescent="0.25">
      <c r="G64" s="46"/>
      <c r="H64" s="46"/>
      <c r="K64" s="54">
        <v>5824.3599479186696</v>
      </c>
      <c r="M64" s="61"/>
      <c r="N64" s="59"/>
      <c r="O64" s="59"/>
      <c r="P64" s="60"/>
      <c r="Q64" s="59"/>
    </row>
    <row r="65" spans="1:17" x14ac:dyDescent="0.25">
      <c r="G65" s="46"/>
      <c r="H65" s="46"/>
      <c r="J65" s="55" t="s">
        <v>32</v>
      </c>
      <c r="K65" s="54">
        <f>AVERAGE(K62:K64)</f>
        <v>5881.7754092946307</v>
      </c>
      <c r="M65" s="63"/>
      <c r="N65" s="64"/>
      <c r="O65" s="64"/>
      <c r="P65" s="60"/>
      <c r="Q65" s="59"/>
    </row>
    <row r="66" spans="1:17" x14ac:dyDescent="0.25">
      <c r="G66" s="46"/>
      <c r="H66" s="46"/>
      <c r="M66" s="61"/>
      <c r="N66" s="57"/>
      <c r="O66" s="57"/>
      <c r="P66" s="58"/>
      <c r="Q66" s="57"/>
    </row>
    <row r="67" spans="1:17" x14ac:dyDescent="0.25">
      <c r="A67" s="96" t="s">
        <v>33</v>
      </c>
      <c r="B67" s="97"/>
      <c r="C67" s="97"/>
      <c r="D67" s="98"/>
      <c r="E67" s="66"/>
      <c r="F67" s="66"/>
      <c r="G67" s="66"/>
      <c r="H67" s="66"/>
      <c r="I67" s="66"/>
      <c r="J67" s="66"/>
      <c r="K67" s="66"/>
      <c r="L67" s="66"/>
      <c r="M67" s="20"/>
      <c r="N67" s="22" t="s">
        <v>9</v>
      </c>
      <c r="O67" s="22" t="s">
        <v>10</v>
      </c>
      <c r="P67" s="22" t="s">
        <v>11</v>
      </c>
      <c r="Q67" s="23" t="s">
        <v>12</v>
      </c>
    </row>
    <row r="68" spans="1:17" x14ac:dyDescent="0.25">
      <c r="A68" s="1" t="s">
        <v>0</v>
      </c>
      <c r="B68" s="2" t="s">
        <v>1</v>
      </c>
      <c r="C68" s="2" t="s">
        <v>2</v>
      </c>
      <c r="D68" s="3" t="s">
        <v>3</v>
      </c>
      <c r="E68" s="66"/>
      <c r="F68" s="66"/>
      <c r="G68" s="66"/>
      <c r="H68" s="66"/>
      <c r="I68" s="66"/>
      <c r="J68" s="66"/>
      <c r="K68" s="66"/>
      <c r="L68" s="66"/>
      <c r="M68" s="25"/>
      <c r="N68" s="94" t="s">
        <v>13</v>
      </c>
      <c r="O68" s="94"/>
      <c r="P68" s="29"/>
      <c r="Q68" s="21"/>
    </row>
    <row r="69" spans="1:17" x14ac:dyDescent="0.25">
      <c r="A69" s="4">
        <v>0</v>
      </c>
      <c r="B69" s="15">
        <v>2644.4195811579998</v>
      </c>
      <c r="C69" s="6">
        <v>0</v>
      </c>
      <c r="D69" s="5" t="s">
        <v>4</v>
      </c>
      <c r="E69" s="66"/>
      <c r="F69" s="66"/>
      <c r="G69" s="66"/>
      <c r="H69" s="66"/>
      <c r="I69" s="66"/>
      <c r="J69" s="66"/>
      <c r="K69" s="66"/>
      <c r="L69" s="66"/>
      <c r="M69" s="24" t="s">
        <v>15</v>
      </c>
      <c r="N69" s="15">
        <v>7528.36410413049</v>
      </c>
      <c r="O69" s="15">
        <f>N69-$K$86</f>
        <v>2617.0842414667459</v>
      </c>
      <c r="P69" s="28">
        <f>(((((O69-3004.2)/523)*25)/1000)/0.1029)</f>
        <v>-0.17983068384593162</v>
      </c>
      <c r="Q69" s="18">
        <f>(P69/2.95)*100</f>
        <v>-6.0959553846078514</v>
      </c>
    </row>
    <row r="70" spans="1:17" x14ac:dyDescent="0.25">
      <c r="A70" s="4">
        <v>0.1</v>
      </c>
      <c r="B70" s="15">
        <v>2728.3575250383701</v>
      </c>
      <c r="C70" s="16">
        <f>(B70-3004.2)/523</f>
        <v>-0.52742347028992298</v>
      </c>
      <c r="D70" s="18">
        <f t="shared" ref="D70:D78" si="21">C70/A70*100</f>
        <v>-527.42347028992299</v>
      </c>
      <c r="E70" s="66"/>
      <c r="F70" s="66"/>
      <c r="G70" s="66"/>
      <c r="H70" s="66"/>
      <c r="I70" s="66"/>
      <c r="J70" s="66"/>
      <c r="K70" s="66"/>
      <c r="L70" s="66"/>
      <c r="M70" s="24" t="s">
        <v>16</v>
      </c>
      <c r="N70" s="15">
        <v>7940.4104339414098</v>
      </c>
      <c r="O70" s="15">
        <f t="shared" ref="O70:O71" si="22">N70-$K$86</f>
        <v>3029.1305712776657</v>
      </c>
      <c r="P70" s="28">
        <f t="shared" ref="P70:P71" si="23">(((((O70-3004.2)/523)*25)/1000)/0.1029)</f>
        <v>1.1581243033141139E-2</v>
      </c>
      <c r="Q70" s="18">
        <f t="shared" ref="Q70:Q71" si="24">(P70/2.95)*100</f>
        <v>0.39258450959800467</v>
      </c>
    </row>
    <row r="71" spans="1:17" x14ac:dyDescent="0.25">
      <c r="A71" s="4">
        <v>0.5</v>
      </c>
      <c r="B71" s="15">
        <v>3317.0107659800001</v>
      </c>
      <c r="C71" s="16">
        <f t="shared" ref="C71:C78" si="25">(B71-3004.2)/523</f>
        <v>0.59810853915870033</v>
      </c>
      <c r="D71" s="18">
        <f t="shared" si="21"/>
        <v>119.62170783174007</v>
      </c>
      <c r="E71" s="66"/>
      <c r="F71" s="66"/>
      <c r="G71" s="66"/>
      <c r="H71" s="66"/>
      <c r="I71" s="66"/>
      <c r="J71" s="66"/>
      <c r="K71" s="66"/>
      <c r="L71" s="66"/>
      <c r="M71" s="24" t="s">
        <v>17</v>
      </c>
      <c r="N71" s="15">
        <v>7887.2657127093498</v>
      </c>
      <c r="O71" s="15">
        <f t="shared" si="22"/>
        <v>2975.9858500456057</v>
      </c>
      <c r="P71" s="28">
        <f t="shared" si="23"/>
        <v>-1.3106596072591818E-2</v>
      </c>
      <c r="Q71" s="18">
        <f t="shared" si="24"/>
        <v>-0.44429139229124803</v>
      </c>
    </row>
    <row r="72" spans="1:17" x14ac:dyDescent="0.25">
      <c r="A72" s="4">
        <v>1</v>
      </c>
      <c r="B72" s="15">
        <v>4186.7493385866501</v>
      </c>
      <c r="C72" s="16">
        <f t="shared" si="25"/>
        <v>2.2610886015041114</v>
      </c>
      <c r="D72" s="18">
        <f t="shared" si="21"/>
        <v>226.10886015041115</v>
      </c>
      <c r="E72" s="66"/>
      <c r="F72" s="66"/>
      <c r="G72" s="66"/>
      <c r="H72" s="66"/>
      <c r="I72" s="66"/>
      <c r="J72" s="66"/>
      <c r="K72" s="66"/>
      <c r="L72" s="66"/>
      <c r="M72" s="30"/>
      <c r="N72" s="94" t="s">
        <v>13</v>
      </c>
      <c r="O72" s="94"/>
      <c r="P72" s="29">
        <f>AVERAGE(P69:P71)</f>
        <v>-6.0452012295127429E-2</v>
      </c>
      <c r="Q72" s="21"/>
    </row>
    <row r="73" spans="1:17" x14ac:dyDescent="0.25">
      <c r="A73" s="4">
        <v>2</v>
      </c>
      <c r="B73" s="15">
        <v>4443.0967742037101</v>
      </c>
      <c r="C73" s="16">
        <f t="shared" si="25"/>
        <v>2.7512366619573809</v>
      </c>
      <c r="D73" s="18">
        <f t="shared" si="21"/>
        <v>137.56183309786906</v>
      </c>
      <c r="E73" s="66"/>
      <c r="F73" s="66"/>
      <c r="G73" s="66"/>
      <c r="H73" s="66"/>
      <c r="I73" s="66"/>
      <c r="J73" s="66"/>
      <c r="K73" s="66"/>
      <c r="L73" s="66"/>
      <c r="M73" s="24" t="s">
        <v>25</v>
      </c>
      <c r="N73" s="15">
        <v>6702.4465712137098</v>
      </c>
      <c r="O73" s="15">
        <f>N73-$K$86</f>
        <v>1791.1667085499657</v>
      </c>
      <c r="P73" s="28">
        <f>(((((O73-3004.2)/523)*25)/1000)/0.1009)</f>
        <v>-0.5746717835134052</v>
      </c>
      <c r="Q73" s="18">
        <f>(P73/1.8)*100</f>
        <v>-31.926210195189174</v>
      </c>
    </row>
    <row r="74" spans="1:17" x14ac:dyDescent="0.25">
      <c r="A74" s="4">
        <v>5</v>
      </c>
      <c r="B74" s="15">
        <v>5741.0160462783297</v>
      </c>
      <c r="C74" s="16">
        <f t="shared" si="25"/>
        <v>5.2329178705130586</v>
      </c>
      <c r="D74" s="18">
        <f t="shared" si="21"/>
        <v>104.65835741026117</v>
      </c>
      <c r="E74" s="66"/>
      <c r="F74" s="66"/>
      <c r="G74" s="66"/>
      <c r="H74" s="66"/>
      <c r="I74" s="66"/>
      <c r="J74" s="66"/>
      <c r="K74" s="66"/>
      <c r="L74" s="66"/>
      <c r="M74" s="24" t="s">
        <v>26</v>
      </c>
      <c r="N74" s="15">
        <v>6882.0899715242304</v>
      </c>
      <c r="O74" s="15">
        <f t="shared" ref="O74:O75" si="26">N74-$K$86</f>
        <v>1970.8101088604863</v>
      </c>
      <c r="P74" s="28">
        <f t="shared" ref="P74:P75" si="27">(((((O74-3004.2)/523)*25)/1000)/0.1009)</f>
        <v>-0.48956612814474387</v>
      </c>
      <c r="Q74" s="18">
        <f>(P74/1.8)*100</f>
        <v>-27.198118230263546</v>
      </c>
    </row>
    <row r="75" spans="1:17" x14ac:dyDescent="0.25">
      <c r="A75" s="6">
        <v>10</v>
      </c>
      <c r="B75" s="15">
        <v>8036.4388577160598</v>
      </c>
      <c r="C75" s="16">
        <f t="shared" si="25"/>
        <v>9.6218716208720085</v>
      </c>
      <c r="D75" s="18">
        <f t="shared" si="21"/>
        <v>96.218716208720096</v>
      </c>
      <c r="E75" s="66"/>
      <c r="F75" s="66"/>
      <c r="G75" s="66"/>
      <c r="H75" s="66"/>
      <c r="I75" s="66"/>
      <c r="J75" s="66"/>
      <c r="K75" s="66"/>
      <c r="L75" s="66"/>
      <c r="M75" s="24" t="s">
        <v>27</v>
      </c>
      <c r="N75" s="15">
        <v>7141.3481766632303</v>
      </c>
      <c r="O75" s="15">
        <f t="shared" si="26"/>
        <v>2230.0683139994862</v>
      </c>
      <c r="P75" s="28">
        <f t="shared" si="27"/>
        <v>-0.36674313871168734</v>
      </c>
      <c r="Q75" s="18">
        <f>(P75/1.8)*100</f>
        <v>-20.374618817315962</v>
      </c>
    </row>
    <row r="76" spans="1:17" x14ac:dyDescent="0.25">
      <c r="A76" s="34">
        <v>15</v>
      </c>
      <c r="B76" s="43">
        <v>10736.91027052</v>
      </c>
      <c r="C76" s="16">
        <f t="shared" si="25"/>
        <v>14.785296884359466</v>
      </c>
      <c r="D76" s="18">
        <f t="shared" si="21"/>
        <v>98.568645895729773</v>
      </c>
      <c r="E76" s="66"/>
      <c r="F76" s="66"/>
      <c r="G76" s="66"/>
      <c r="H76" s="66"/>
      <c r="I76" s="66"/>
      <c r="J76" s="66"/>
      <c r="K76" s="66"/>
      <c r="L76" s="66"/>
      <c r="M76" s="25"/>
      <c r="N76" s="94" t="s">
        <v>13</v>
      </c>
      <c r="O76" s="94"/>
      <c r="P76" s="29">
        <f>AVERAGE(P73:P75)</f>
        <v>-0.47699368345661214</v>
      </c>
      <c r="Q76" s="21"/>
    </row>
    <row r="77" spans="1:17" x14ac:dyDescent="0.25">
      <c r="A77" s="49">
        <v>30</v>
      </c>
      <c r="B77" s="16">
        <v>18043.8507388654</v>
      </c>
      <c r="C77" s="16">
        <f t="shared" si="25"/>
        <v>28.756502368767492</v>
      </c>
      <c r="D77" s="18">
        <f t="shared" si="21"/>
        <v>95.855007895891646</v>
      </c>
      <c r="E77" s="66"/>
      <c r="F77" s="66"/>
      <c r="G77" s="66"/>
      <c r="H77" s="66"/>
      <c r="I77" s="66"/>
      <c r="J77" s="66"/>
      <c r="K77" s="66"/>
      <c r="L77" s="66"/>
      <c r="M77" s="24" t="s">
        <v>28</v>
      </c>
      <c r="N77" s="16">
        <v>15971.785839660501</v>
      </c>
      <c r="O77" s="16">
        <f>N77-$K$86</f>
        <v>11060.505976996756</v>
      </c>
      <c r="P77" s="31">
        <f>((((O77-3004.2)/523)*25)/1000)/0.1002</f>
        <v>3.8433200410826318</v>
      </c>
      <c r="Q77" s="17">
        <f>P77/8.3*100</f>
        <v>46.305060735935321</v>
      </c>
    </row>
    <row r="78" spans="1:17" x14ac:dyDescent="0.25">
      <c r="A78" s="65">
        <v>50</v>
      </c>
      <c r="B78" s="36">
        <v>29576.756865378102</v>
      </c>
      <c r="C78" s="36">
        <f t="shared" si="25"/>
        <v>50.807948117357746</v>
      </c>
      <c r="D78" s="19">
        <f t="shared" si="21"/>
        <v>101.61589623471549</v>
      </c>
      <c r="E78" s="66"/>
      <c r="F78" s="66"/>
      <c r="G78" s="66"/>
      <c r="H78" s="66"/>
      <c r="I78" s="66"/>
      <c r="J78" s="66"/>
      <c r="K78" s="66"/>
      <c r="L78" s="66"/>
      <c r="M78" s="24" t="s">
        <v>29</v>
      </c>
      <c r="N78" s="16">
        <v>16847.526203264399</v>
      </c>
      <c r="O78" s="16">
        <f t="shared" ref="O78:O79" si="28">N78-$K$86</f>
        <v>11936.246340600654</v>
      </c>
      <c r="P78" s="31">
        <f t="shared" ref="P78:P79" si="29">((((O78-3004.2)/523)*25)/1000)/0.1002</f>
        <v>4.261098424852328</v>
      </c>
      <c r="Q78" s="17">
        <f t="shared" ref="Q78:Q79" si="30">P78/8.3*100</f>
        <v>51.338535239184665</v>
      </c>
    </row>
    <row r="79" spans="1:17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24" t="s">
        <v>30</v>
      </c>
      <c r="N79" s="16">
        <v>16945.477622175498</v>
      </c>
      <c r="O79" s="16">
        <f t="shared" si="28"/>
        <v>12034.197759511753</v>
      </c>
      <c r="P79" s="31">
        <f t="shared" si="29"/>
        <v>4.3078268699273305</v>
      </c>
      <c r="Q79" s="17">
        <f t="shared" si="30"/>
        <v>51.901528553341322</v>
      </c>
    </row>
    <row r="80" spans="1:17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27"/>
      <c r="N80" s="95" t="s">
        <v>13</v>
      </c>
      <c r="O80" s="95"/>
      <c r="P80" s="32">
        <f>AVERAGE(P77:P79)</f>
        <v>4.1374151119540965</v>
      </c>
      <c r="Q80" s="33"/>
    </row>
    <row r="81" spans="1:17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</row>
    <row r="82" spans="1:17" x14ac:dyDescent="0.25">
      <c r="A82" s="66"/>
      <c r="B82" s="66"/>
      <c r="C82" s="66"/>
      <c r="D82" s="66"/>
      <c r="E82" s="66"/>
      <c r="F82" s="66"/>
      <c r="G82" s="66"/>
      <c r="H82" s="66"/>
      <c r="I82" s="66"/>
      <c r="K82" s="47" t="s">
        <v>31</v>
      </c>
      <c r="L82" s="66"/>
      <c r="M82" s="66"/>
      <c r="N82" s="66"/>
      <c r="O82" s="66"/>
      <c r="P82" s="66"/>
      <c r="Q82" s="66"/>
    </row>
    <row r="83" spans="1:17" x14ac:dyDescent="0.25">
      <c r="A83" s="66"/>
      <c r="B83" s="66"/>
      <c r="C83" s="66"/>
      <c r="D83" s="66"/>
      <c r="E83" s="66"/>
      <c r="F83" s="66"/>
      <c r="G83" s="66"/>
      <c r="H83" s="66"/>
      <c r="I83" s="66"/>
      <c r="K83" s="54">
        <v>4525.46236822642</v>
      </c>
      <c r="L83" s="66"/>
      <c r="M83" s="66"/>
      <c r="N83" s="66"/>
      <c r="O83" s="66"/>
      <c r="P83" s="66"/>
      <c r="Q83" s="66"/>
    </row>
    <row r="84" spans="1:17" x14ac:dyDescent="0.25">
      <c r="A84" s="66"/>
      <c r="B84" s="66"/>
      <c r="C84" s="66"/>
      <c r="D84" s="66"/>
      <c r="E84" s="66"/>
      <c r="F84" s="66"/>
      <c r="G84" s="66"/>
      <c r="H84" s="66"/>
      <c r="I84" s="66"/>
      <c r="K84" s="54">
        <v>5303.8761771543604</v>
      </c>
      <c r="L84" s="66"/>
      <c r="M84" s="66"/>
      <c r="N84" s="66"/>
      <c r="O84" s="66"/>
      <c r="P84" s="66"/>
      <c r="Q84" s="66"/>
    </row>
    <row r="85" spans="1:17" x14ac:dyDescent="0.25">
      <c r="A85" s="66"/>
      <c r="B85" s="66"/>
      <c r="C85" s="66"/>
      <c r="D85" s="66"/>
      <c r="E85" s="66"/>
      <c r="F85" s="66"/>
      <c r="G85" s="66"/>
      <c r="H85" s="66"/>
      <c r="I85" s="66"/>
      <c r="K85" s="54">
        <v>4904.50104261045</v>
      </c>
      <c r="L85" s="66"/>
      <c r="M85" s="66"/>
      <c r="N85" s="66"/>
      <c r="O85" s="66"/>
      <c r="P85" s="66"/>
      <c r="Q85" s="66"/>
    </row>
    <row r="86" spans="1:17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55" t="s">
        <v>32</v>
      </c>
      <c r="K86" s="54">
        <f>AVERAGE(K83:K85)</f>
        <v>4911.2798626637441</v>
      </c>
      <c r="L86" s="66"/>
      <c r="M86" s="66"/>
      <c r="N86" s="66"/>
      <c r="O86" s="66"/>
      <c r="P86" s="66"/>
      <c r="Q86" s="66"/>
    </row>
    <row r="87" spans="1:17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</row>
    <row r="88" spans="1:17" x14ac:dyDescent="0.25">
      <c r="A88" s="96" t="s">
        <v>34</v>
      </c>
      <c r="B88" s="97"/>
      <c r="C88" s="97"/>
      <c r="D88" s="98"/>
      <c r="E88" s="66"/>
      <c r="F88" s="66"/>
      <c r="G88" s="66"/>
      <c r="H88" s="66"/>
      <c r="I88" s="66"/>
      <c r="J88" s="66"/>
      <c r="K88" s="66"/>
      <c r="L88" s="66"/>
      <c r="M88" s="20"/>
      <c r="N88" s="22" t="s">
        <v>9</v>
      </c>
      <c r="O88" s="22" t="s">
        <v>10</v>
      </c>
      <c r="P88" s="22" t="s">
        <v>11</v>
      </c>
      <c r="Q88" s="23" t="s">
        <v>12</v>
      </c>
    </row>
    <row r="89" spans="1:17" x14ac:dyDescent="0.25">
      <c r="A89" s="1" t="s">
        <v>0</v>
      </c>
      <c r="B89" s="2" t="s">
        <v>1</v>
      </c>
      <c r="C89" s="2" t="s">
        <v>2</v>
      </c>
      <c r="D89" s="3" t="s">
        <v>3</v>
      </c>
      <c r="E89" s="66"/>
      <c r="F89" s="66"/>
      <c r="G89" s="66"/>
      <c r="H89" s="66"/>
      <c r="I89" s="66"/>
      <c r="J89" s="66"/>
      <c r="K89" s="66"/>
      <c r="L89" s="66"/>
      <c r="M89" s="25"/>
      <c r="N89" s="94" t="s">
        <v>13</v>
      </c>
      <c r="O89" s="94"/>
      <c r="P89" s="29"/>
      <c r="Q89" s="21"/>
    </row>
    <row r="90" spans="1:17" x14ac:dyDescent="0.25">
      <c r="A90" s="4">
        <v>0</v>
      </c>
      <c r="B90" s="15">
        <v>2180.17991663885</v>
      </c>
      <c r="C90" s="6">
        <v>0</v>
      </c>
      <c r="D90" s="5" t="s">
        <v>4</v>
      </c>
      <c r="E90" s="66"/>
      <c r="F90" s="66"/>
      <c r="G90" s="66"/>
      <c r="H90" s="66"/>
      <c r="I90" s="66"/>
      <c r="J90" s="66"/>
      <c r="K90" s="66"/>
      <c r="L90" s="66"/>
      <c r="M90" s="24" t="s">
        <v>15</v>
      </c>
      <c r="N90" s="15">
        <v>6662.1346618727503</v>
      </c>
      <c r="O90" s="15">
        <f>N90-$K$108</f>
        <v>2539.4692076564461</v>
      </c>
      <c r="P90" s="28">
        <f>(((((O90-2480.5)/480.87)*25)/1000)/0.1029)</f>
        <v>2.9793549228691929E-2</v>
      </c>
      <c r="Q90" s="18">
        <f>(P90/2.95)*100</f>
        <v>1.0099508213115906</v>
      </c>
    </row>
    <row r="91" spans="1:17" x14ac:dyDescent="0.25">
      <c r="A91" s="4">
        <v>0.1</v>
      </c>
      <c r="B91" s="15">
        <v>2253.8143874575499</v>
      </c>
      <c r="C91" s="16">
        <f>(B91-2480.5)/480.87</f>
        <v>-0.47140726712510689</v>
      </c>
      <c r="D91" s="18">
        <f t="shared" ref="D91:D99" si="31">C91/A91*100</f>
        <v>-471.4072671251069</v>
      </c>
      <c r="E91" s="66"/>
      <c r="F91" s="66"/>
      <c r="G91" s="66"/>
      <c r="H91" s="66"/>
      <c r="I91" s="66"/>
      <c r="J91" s="66"/>
      <c r="K91" s="66"/>
      <c r="L91" s="66"/>
      <c r="M91" s="24" t="s">
        <v>16</v>
      </c>
      <c r="N91" s="15">
        <v>6855.1905444068198</v>
      </c>
      <c r="O91" s="15">
        <f t="shared" ref="O91:O92" si="32">N91-$K$108</f>
        <v>2732.5250901905156</v>
      </c>
      <c r="P91" s="28">
        <f t="shared" ref="P91:P92" si="33">(((((O91-2480.5)/480.87)*25)/1000)/0.1029)</f>
        <v>0.12733292899579687</v>
      </c>
      <c r="Q91" s="18">
        <f t="shared" ref="Q91:Q92" si="34">(P91/2.95)*100</f>
        <v>4.3163704744337918</v>
      </c>
    </row>
    <row r="92" spans="1:17" x14ac:dyDescent="0.25">
      <c r="A92" s="4">
        <v>0.5</v>
      </c>
      <c r="B92" s="15">
        <v>2760.1226163984602</v>
      </c>
      <c r="C92" s="16">
        <f t="shared" ref="C92:C99" si="35">(B92-2480.5)/480.87</f>
        <v>0.58149316114222183</v>
      </c>
      <c r="D92" s="18">
        <f t="shared" si="31"/>
        <v>116.29863222844436</v>
      </c>
      <c r="E92" s="66"/>
      <c r="F92" s="66"/>
      <c r="G92" s="66"/>
      <c r="H92" s="66"/>
      <c r="I92" s="66"/>
      <c r="J92" s="66"/>
      <c r="K92" s="66"/>
      <c r="L92" s="66"/>
      <c r="M92" s="24" t="s">
        <v>17</v>
      </c>
      <c r="N92" s="15">
        <v>6935.7274775876203</v>
      </c>
      <c r="O92" s="15">
        <f t="shared" si="32"/>
        <v>2813.0620233713162</v>
      </c>
      <c r="P92" s="28">
        <f t="shared" si="33"/>
        <v>0.16802333639332209</v>
      </c>
      <c r="Q92" s="18">
        <f t="shared" si="34"/>
        <v>5.695706318417697</v>
      </c>
    </row>
    <row r="93" spans="1:17" x14ac:dyDescent="0.25">
      <c r="A93" s="4">
        <v>1</v>
      </c>
      <c r="B93" s="15">
        <v>3536.64589787453</v>
      </c>
      <c r="C93" s="16">
        <f t="shared" si="35"/>
        <v>2.1963231182534364</v>
      </c>
      <c r="D93" s="18">
        <f t="shared" si="31"/>
        <v>219.63231182534363</v>
      </c>
      <c r="E93" s="66"/>
      <c r="F93" s="66"/>
      <c r="G93" s="66"/>
      <c r="H93" s="66"/>
      <c r="I93" s="66"/>
      <c r="J93" s="66"/>
      <c r="K93" s="66"/>
      <c r="L93" s="66"/>
      <c r="M93" s="30"/>
      <c r="N93" s="94" t="s">
        <v>13</v>
      </c>
      <c r="O93" s="94"/>
      <c r="P93" s="29">
        <f>AVERAGE(P90:P92)</f>
        <v>0.1083832715392703</v>
      </c>
      <c r="Q93" s="21"/>
    </row>
    <row r="94" spans="1:17" x14ac:dyDescent="0.25">
      <c r="A94" s="4">
        <v>2</v>
      </c>
      <c r="B94" s="15">
        <v>3769.9305319105001</v>
      </c>
      <c r="C94" s="16">
        <f t="shared" si="35"/>
        <v>2.6814534737257474</v>
      </c>
      <c r="D94" s="18">
        <f t="shared" si="31"/>
        <v>134.07267368628737</v>
      </c>
      <c r="E94" s="66"/>
      <c r="F94" s="66"/>
      <c r="G94" s="66"/>
      <c r="H94" s="66"/>
      <c r="I94" s="66"/>
      <c r="J94" s="66"/>
      <c r="K94" s="66"/>
      <c r="L94" s="66"/>
      <c r="M94" s="24" t="s">
        <v>25</v>
      </c>
      <c r="N94" s="15">
        <v>5969.9689917374199</v>
      </c>
      <c r="O94" s="15">
        <f>N94-$K$108</f>
        <v>1847.3035375211157</v>
      </c>
      <c r="P94" s="28">
        <f>(((((O94-2480.5)/480.87)*25)/1000)/0.1009)</f>
        <v>-0.32625684995277299</v>
      </c>
      <c r="Q94" s="18">
        <f>(P94/1.8)*100</f>
        <v>-18.125380552931833</v>
      </c>
    </row>
    <row r="95" spans="1:17" x14ac:dyDescent="0.25">
      <c r="A95" s="4">
        <v>5</v>
      </c>
      <c r="B95" s="15">
        <v>4974.0428524318104</v>
      </c>
      <c r="C95" s="16">
        <f t="shared" si="35"/>
        <v>5.1854822559773126</v>
      </c>
      <c r="D95" s="18">
        <f t="shared" si="31"/>
        <v>103.70964511954625</v>
      </c>
      <c r="E95" s="66"/>
      <c r="F95" s="66"/>
      <c r="G95" s="66"/>
      <c r="H95" s="66"/>
      <c r="I95" s="66"/>
      <c r="J95" s="66"/>
      <c r="K95" s="66"/>
      <c r="L95" s="66"/>
      <c r="M95" s="24" t="s">
        <v>26</v>
      </c>
      <c r="N95" s="15">
        <v>6053.2354080519999</v>
      </c>
      <c r="O95" s="15">
        <f t="shared" ref="O95:O96" si="36">N95-$K$108</f>
        <v>1930.5699538356957</v>
      </c>
      <c r="P95" s="28">
        <f t="shared" ref="P95:P96" si="37">(((((O95-2480.5)/480.87)*25)/1000)/0.1009)</f>
        <v>-0.28335351693777372</v>
      </c>
      <c r="Q95" s="18">
        <f>(P95/1.8)*100</f>
        <v>-15.74186205209854</v>
      </c>
    </row>
    <row r="96" spans="1:17" x14ac:dyDescent="0.25">
      <c r="A96" s="6">
        <v>10</v>
      </c>
      <c r="B96" s="15">
        <v>7114.9763521535897</v>
      </c>
      <c r="C96" s="16">
        <f t="shared" si="35"/>
        <v>9.6376907524977433</v>
      </c>
      <c r="D96" s="18">
        <f t="shared" si="31"/>
        <v>96.376907524977426</v>
      </c>
      <c r="E96" s="66"/>
      <c r="F96" s="66"/>
      <c r="G96" s="66"/>
      <c r="H96" s="66"/>
      <c r="I96" s="66"/>
      <c r="J96" s="66"/>
      <c r="K96" s="66"/>
      <c r="L96" s="66"/>
      <c r="M96" s="24" t="s">
        <v>27</v>
      </c>
      <c r="N96" s="15">
        <v>6167.4180834390199</v>
      </c>
      <c r="O96" s="15">
        <f t="shared" si="36"/>
        <v>2044.7526292227158</v>
      </c>
      <c r="P96" s="28">
        <f t="shared" si="37"/>
        <v>-0.22452046558889399</v>
      </c>
      <c r="Q96" s="18">
        <f>(P96/1.8)*100</f>
        <v>-12.473359199382999</v>
      </c>
    </row>
    <row r="97" spans="1:17" x14ac:dyDescent="0.25">
      <c r="A97" s="34">
        <v>15</v>
      </c>
      <c r="B97" s="43">
        <v>9547.6646776723792</v>
      </c>
      <c r="C97" s="16">
        <f t="shared" si="35"/>
        <v>14.696622117562708</v>
      </c>
      <c r="D97" s="18">
        <f t="shared" si="31"/>
        <v>97.977480783751375</v>
      </c>
      <c r="E97" s="66"/>
      <c r="F97" s="66"/>
      <c r="G97" s="66"/>
      <c r="H97" s="66"/>
      <c r="I97" s="66"/>
      <c r="J97" s="66"/>
      <c r="K97" s="66"/>
      <c r="L97" s="66"/>
      <c r="M97" s="25"/>
      <c r="N97" s="94" t="s">
        <v>13</v>
      </c>
      <c r="O97" s="94"/>
      <c r="P97" s="29">
        <f>AVERAGE(P94:P96)</f>
        <v>-0.27804361082648027</v>
      </c>
      <c r="Q97" s="21"/>
    </row>
    <row r="98" spans="1:17" x14ac:dyDescent="0.25">
      <c r="A98" s="49">
        <v>30</v>
      </c>
      <c r="B98" s="16">
        <v>16451.7537446918</v>
      </c>
      <c r="C98" s="16">
        <f t="shared" si="35"/>
        <v>29.054118045816541</v>
      </c>
      <c r="D98" s="18">
        <f t="shared" si="31"/>
        <v>96.847060152721795</v>
      </c>
      <c r="E98" s="66"/>
      <c r="F98" s="66"/>
      <c r="G98" s="66"/>
      <c r="H98" s="66"/>
      <c r="I98" s="66"/>
      <c r="J98" s="66"/>
      <c r="K98" s="66"/>
      <c r="L98" s="66"/>
      <c r="M98" s="24" t="s">
        <v>28</v>
      </c>
      <c r="N98" s="16">
        <v>14302.705474390499</v>
      </c>
      <c r="O98" s="16">
        <f>N98-$K$108</f>
        <v>10180.040020174194</v>
      </c>
      <c r="P98" s="31">
        <f>((((O98-2480.5)/480.87)*25)/1000)/0.1002</f>
        <v>3.9949319342132763</v>
      </c>
      <c r="Q98" s="17">
        <f>P98/8.3*100</f>
        <v>48.131710050762358</v>
      </c>
    </row>
    <row r="99" spans="1:17" x14ac:dyDescent="0.25">
      <c r="A99" s="65">
        <v>50</v>
      </c>
      <c r="B99" s="36">
        <v>26841.6879089631</v>
      </c>
      <c r="C99" s="36">
        <f t="shared" si="35"/>
        <v>50.660652377904839</v>
      </c>
      <c r="D99" s="19">
        <f t="shared" si="31"/>
        <v>101.32130475580968</v>
      </c>
      <c r="E99" s="66"/>
      <c r="F99" s="66"/>
      <c r="G99" s="66"/>
      <c r="H99" s="66"/>
      <c r="I99" s="66"/>
      <c r="J99" s="66"/>
      <c r="K99" s="66"/>
      <c r="L99" s="66"/>
      <c r="M99" s="24" t="s">
        <v>29</v>
      </c>
      <c r="N99" s="16">
        <v>15140.7299038566</v>
      </c>
      <c r="O99" s="16">
        <f t="shared" ref="O99:O100" si="38">N99-$K$108</f>
        <v>11018.064449640297</v>
      </c>
      <c r="P99" s="31">
        <f t="shared" ref="P99:P100" si="39">((((O99-2480.5)/480.87)*25)/1000)/0.1002</f>
        <v>4.4297436951954934</v>
      </c>
      <c r="Q99" s="17">
        <f t="shared" ref="Q99:Q100" si="40">P99/8.3*100</f>
        <v>53.370405966210754</v>
      </c>
    </row>
    <row r="100" spans="1:17" x14ac:dyDescent="0.25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24" t="s">
        <v>30</v>
      </c>
      <c r="N100" s="16">
        <v>15156.576400317799</v>
      </c>
      <c r="O100" s="16">
        <f t="shared" si="38"/>
        <v>11033.910946101496</v>
      </c>
      <c r="P100" s="31">
        <f t="shared" si="39"/>
        <v>4.4379657025611756</v>
      </c>
      <c r="Q100" s="17">
        <f t="shared" si="40"/>
        <v>53.469466295917776</v>
      </c>
    </row>
    <row r="101" spans="1:17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27"/>
      <c r="N101" s="95" t="s">
        <v>13</v>
      </c>
      <c r="O101" s="95"/>
      <c r="P101" s="32">
        <f>AVERAGE(P98:P100)</f>
        <v>4.2875471106566483</v>
      </c>
      <c r="Q101" s="33"/>
    </row>
    <row r="102" spans="1:17" x14ac:dyDescent="0.25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</row>
    <row r="103" spans="1:17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</row>
    <row r="104" spans="1:17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K104" s="47" t="s">
        <v>31</v>
      </c>
      <c r="L104" s="66"/>
      <c r="M104" s="66"/>
      <c r="N104" s="66"/>
      <c r="O104" s="66"/>
      <c r="P104" s="66"/>
      <c r="Q104" s="66"/>
    </row>
    <row r="105" spans="1:17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K105" s="54">
        <v>3762.8132657367701</v>
      </c>
      <c r="L105" s="66"/>
      <c r="M105" s="66"/>
      <c r="N105" s="66"/>
      <c r="O105" s="66"/>
      <c r="P105" s="66"/>
      <c r="Q105" s="66"/>
    </row>
    <row r="106" spans="1:17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K106" s="54">
        <v>4482.2821703964701</v>
      </c>
      <c r="L106" s="66"/>
      <c r="M106" s="66"/>
      <c r="N106" s="66"/>
      <c r="O106" s="66"/>
      <c r="P106" s="66"/>
      <c r="Q106" s="66"/>
    </row>
    <row r="107" spans="1:17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K107" s="54">
        <v>4122.9009265156701</v>
      </c>
      <c r="L107" s="66"/>
      <c r="M107" s="66"/>
      <c r="N107" s="66"/>
      <c r="O107" s="66"/>
      <c r="P107" s="66"/>
      <c r="Q107" s="66"/>
    </row>
    <row r="108" spans="1:17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55" t="s">
        <v>32</v>
      </c>
      <c r="K108" s="54">
        <f>AVERAGE(K105:K107)</f>
        <v>4122.6654542163042</v>
      </c>
      <c r="L108" s="66"/>
      <c r="M108" s="66"/>
      <c r="N108" s="66"/>
      <c r="O108" s="66"/>
      <c r="P108" s="66"/>
      <c r="Q108" s="66"/>
    </row>
    <row r="109" spans="1:17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0" spans="1:17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</row>
    <row r="111" spans="1:17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</row>
    <row r="112" spans="1:17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</row>
    <row r="113" spans="1:17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</row>
    <row r="114" spans="1:17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</row>
    <row r="115" spans="1:17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</row>
    <row r="116" spans="1:17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</row>
    <row r="117" spans="1:17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</row>
    <row r="118" spans="1:17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</row>
    <row r="119" spans="1:17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</row>
    <row r="120" spans="1:17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</row>
    <row r="121" spans="1:17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</row>
    <row r="122" spans="1:17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</row>
    <row r="123" spans="1:17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</row>
    <row r="124" spans="1:17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</row>
    <row r="125" spans="1:17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</row>
    <row r="126" spans="1:17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</row>
    <row r="127" spans="1:17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</row>
    <row r="128" spans="1:17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</row>
    <row r="129" spans="1:17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</row>
    <row r="130" spans="1:17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</row>
    <row r="131" spans="1:17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</row>
    <row r="132" spans="1:17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</row>
    <row r="133" spans="1:17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</row>
    <row r="134" spans="1:17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</row>
    <row r="135" spans="1:17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</row>
    <row r="136" spans="1:17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</row>
    <row r="137" spans="1:17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</row>
    <row r="138" spans="1:17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</row>
    <row r="139" spans="1:17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</row>
    <row r="140" spans="1:17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</row>
    <row r="141" spans="1:17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</row>
    <row r="142" spans="1:17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</row>
    <row r="143" spans="1:17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</row>
    <row r="144" spans="1:17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</row>
    <row r="145" spans="1:17" x14ac:dyDescent="0.2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</row>
    <row r="146" spans="1:17" x14ac:dyDescent="0.2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</row>
    <row r="147" spans="1:17" x14ac:dyDescent="0.2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</row>
    <row r="148" spans="1:17" x14ac:dyDescent="0.2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</row>
    <row r="149" spans="1:17" x14ac:dyDescent="0.25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</row>
    <row r="150" spans="1:17" x14ac:dyDescent="0.25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</row>
    <row r="151" spans="1:17" x14ac:dyDescent="0.25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</row>
    <row r="152" spans="1:17" x14ac:dyDescent="0.2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</row>
    <row r="153" spans="1:17" x14ac:dyDescent="0.2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</row>
    <row r="154" spans="1:17" x14ac:dyDescent="0.2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</row>
    <row r="155" spans="1:17" x14ac:dyDescent="0.2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</row>
    <row r="156" spans="1:17" x14ac:dyDescent="0.25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</row>
    <row r="157" spans="1:17" x14ac:dyDescent="0.2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</row>
    <row r="158" spans="1:17" x14ac:dyDescent="0.25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</row>
    <row r="159" spans="1:17" x14ac:dyDescent="0.25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</row>
    <row r="160" spans="1:17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</row>
    <row r="161" spans="1:17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</row>
    <row r="162" spans="1:17" x14ac:dyDescent="0.25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</row>
    <row r="163" spans="1:17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</row>
    <row r="164" spans="1:17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</row>
    <row r="165" spans="1:17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</row>
    <row r="166" spans="1:17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</row>
    <row r="167" spans="1:17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</row>
    <row r="168" spans="1:17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</row>
    <row r="169" spans="1:17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</row>
    <row r="170" spans="1:17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</row>
    <row r="171" spans="1:17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</row>
    <row r="172" spans="1:17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</row>
    <row r="173" spans="1:17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</row>
    <row r="174" spans="1:17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</row>
    <row r="175" spans="1:17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</row>
    <row r="176" spans="1:17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</row>
    <row r="177" spans="1:17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</row>
    <row r="178" spans="1:17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</row>
    <row r="179" spans="1:17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</row>
    <row r="180" spans="1:17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</row>
    <row r="181" spans="1:17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</row>
    <row r="182" spans="1:17" x14ac:dyDescent="0.25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</row>
    <row r="183" spans="1:17" x14ac:dyDescent="0.25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</row>
    <row r="184" spans="1:17" x14ac:dyDescent="0.25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</row>
    <row r="185" spans="1:17" x14ac:dyDescent="0.2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</row>
    <row r="186" spans="1:17" x14ac:dyDescent="0.25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</row>
    <row r="187" spans="1:17" x14ac:dyDescent="0.25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</row>
    <row r="188" spans="1:17" x14ac:dyDescent="0.25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</row>
    <row r="189" spans="1:17" x14ac:dyDescent="0.25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</row>
    <row r="190" spans="1:17" x14ac:dyDescent="0.25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</row>
    <row r="191" spans="1:17" x14ac:dyDescent="0.25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</row>
    <row r="192" spans="1:17" x14ac:dyDescent="0.25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</row>
    <row r="193" spans="1:17" x14ac:dyDescent="0.25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</row>
    <row r="194" spans="1:17" x14ac:dyDescent="0.25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</row>
    <row r="195" spans="1:17" x14ac:dyDescent="0.2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</row>
    <row r="196" spans="1:17" x14ac:dyDescent="0.25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</row>
    <row r="197" spans="1:17" x14ac:dyDescent="0.25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</row>
    <row r="198" spans="1:17" x14ac:dyDescent="0.25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</row>
    <row r="199" spans="1:17" x14ac:dyDescent="0.25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</row>
    <row r="200" spans="1:17" x14ac:dyDescent="0.25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</row>
    <row r="201" spans="1:17" x14ac:dyDescent="0.25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</row>
    <row r="202" spans="1:17" x14ac:dyDescent="0.25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</row>
    <row r="203" spans="1:17" x14ac:dyDescent="0.25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</row>
    <row r="204" spans="1:17" x14ac:dyDescent="0.25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</row>
    <row r="205" spans="1:17" x14ac:dyDescent="0.2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</row>
    <row r="206" spans="1:17" x14ac:dyDescent="0.25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</row>
    <row r="207" spans="1:17" x14ac:dyDescent="0.25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</row>
    <row r="208" spans="1:17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</row>
    <row r="209" spans="1:17" x14ac:dyDescent="0.25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</row>
    <row r="210" spans="1:17" x14ac:dyDescent="0.25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</row>
    <row r="211" spans="1:17" x14ac:dyDescent="0.25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</row>
    <row r="212" spans="1:17" x14ac:dyDescent="0.25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</row>
    <row r="213" spans="1:17" x14ac:dyDescent="0.25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</row>
    <row r="214" spans="1:17" x14ac:dyDescent="0.25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</row>
    <row r="215" spans="1:17" x14ac:dyDescent="0.2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</row>
    <row r="216" spans="1:17" x14ac:dyDescent="0.25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</row>
    <row r="217" spans="1:17" x14ac:dyDescent="0.25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</row>
    <row r="218" spans="1:17" x14ac:dyDescent="0.25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</row>
    <row r="219" spans="1:17" x14ac:dyDescent="0.25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</row>
    <row r="220" spans="1:17" x14ac:dyDescent="0.2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</row>
    <row r="221" spans="1:17" x14ac:dyDescent="0.25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</row>
    <row r="222" spans="1:17" x14ac:dyDescent="0.25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</row>
    <row r="223" spans="1:17" x14ac:dyDescent="0.25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</row>
    <row r="224" spans="1:17" x14ac:dyDescent="0.25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</row>
    <row r="225" spans="1:17" x14ac:dyDescent="0.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</row>
    <row r="226" spans="1:17" x14ac:dyDescent="0.25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</row>
    <row r="227" spans="1:17" x14ac:dyDescent="0.25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</row>
    <row r="228" spans="1:17" x14ac:dyDescent="0.25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</row>
    <row r="229" spans="1:17" x14ac:dyDescent="0.25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</row>
    <row r="230" spans="1:17" x14ac:dyDescent="0.25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</row>
    <row r="231" spans="1:17" x14ac:dyDescent="0.25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</row>
    <row r="232" spans="1:17" x14ac:dyDescent="0.25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</row>
    <row r="233" spans="1:17" x14ac:dyDescent="0.25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</row>
    <row r="234" spans="1:17" x14ac:dyDescent="0.25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</row>
    <row r="235" spans="1:17" x14ac:dyDescent="0.2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</row>
    <row r="236" spans="1:17" x14ac:dyDescent="0.25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</row>
    <row r="237" spans="1:17" x14ac:dyDescent="0.25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</row>
    <row r="238" spans="1:17" x14ac:dyDescent="0.25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</row>
    <row r="239" spans="1:17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</row>
    <row r="240" spans="1:17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</row>
    <row r="241" spans="1:17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</row>
    <row r="242" spans="1:17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</row>
    <row r="243" spans="1:17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</row>
    <row r="244" spans="1:17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</row>
    <row r="245" spans="1:17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</row>
    <row r="246" spans="1:17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</row>
    <row r="247" spans="1:17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</row>
    <row r="248" spans="1:17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</row>
    <row r="249" spans="1:17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</row>
    <row r="250" spans="1:17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</row>
    <row r="251" spans="1:17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</row>
    <row r="252" spans="1:17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</row>
    <row r="253" spans="1:17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</row>
    <row r="254" spans="1:17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</row>
    <row r="255" spans="1:17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</row>
    <row r="256" spans="1:17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</row>
    <row r="257" spans="1:17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</row>
    <row r="258" spans="1:17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</row>
    <row r="259" spans="1:17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</row>
    <row r="260" spans="1:17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</row>
    <row r="261" spans="1:17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</row>
    <row r="262" spans="1:17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</row>
    <row r="263" spans="1:17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</row>
    <row r="264" spans="1:17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</row>
    <row r="265" spans="1:17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</row>
    <row r="266" spans="1:17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</row>
    <row r="267" spans="1:17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</row>
    <row r="268" spans="1:17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</row>
    <row r="269" spans="1:17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</row>
    <row r="270" spans="1:17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</row>
    <row r="271" spans="1:17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</row>
    <row r="272" spans="1:17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</row>
    <row r="273" spans="1:17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</row>
    <row r="274" spans="1:17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</row>
    <row r="275" spans="1:17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</row>
    <row r="276" spans="1:17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</row>
    <row r="277" spans="1:17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</row>
    <row r="278" spans="1:17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</row>
    <row r="279" spans="1:17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</row>
    <row r="280" spans="1:17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</row>
    <row r="281" spans="1:17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</row>
    <row r="282" spans="1:17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</row>
    <row r="283" spans="1:17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</row>
    <row r="284" spans="1:17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</row>
    <row r="285" spans="1:17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</row>
    <row r="286" spans="1:17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</row>
    <row r="287" spans="1:17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</row>
    <row r="288" spans="1:17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</row>
    <row r="289" spans="1:17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</row>
    <row r="290" spans="1:17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</row>
    <row r="291" spans="1:17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</row>
    <row r="292" spans="1:17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</row>
    <row r="293" spans="1:17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</row>
    <row r="294" spans="1:17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</row>
    <row r="295" spans="1:17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</row>
    <row r="296" spans="1:17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</row>
    <row r="297" spans="1:17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</row>
    <row r="298" spans="1:17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</row>
    <row r="299" spans="1:17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</row>
    <row r="300" spans="1:17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</row>
    <row r="301" spans="1:17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</row>
    <row r="302" spans="1:17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</row>
    <row r="303" spans="1:17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</row>
    <row r="304" spans="1:17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</row>
    <row r="305" spans="1:17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</row>
    <row r="306" spans="1:17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</row>
    <row r="307" spans="1:17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</row>
    <row r="308" spans="1:17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</row>
    <row r="309" spans="1:17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</row>
    <row r="310" spans="1:17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</row>
    <row r="311" spans="1:17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</row>
    <row r="312" spans="1:17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</row>
    <row r="313" spans="1:17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</row>
    <row r="314" spans="1:17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</row>
    <row r="315" spans="1:17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</row>
    <row r="316" spans="1:17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</row>
    <row r="317" spans="1:17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</row>
    <row r="318" spans="1:17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</row>
    <row r="319" spans="1:17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</row>
    <row r="320" spans="1:17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</row>
    <row r="321" spans="1:17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</row>
    <row r="322" spans="1:17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</row>
    <row r="323" spans="1:17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</row>
    <row r="324" spans="1:17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</row>
    <row r="325" spans="1:17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</row>
    <row r="326" spans="1:17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</row>
    <row r="327" spans="1:17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</row>
    <row r="328" spans="1:17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</row>
    <row r="329" spans="1:17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</row>
    <row r="330" spans="1:17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</row>
    <row r="331" spans="1:17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</row>
    <row r="332" spans="1:17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</row>
    <row r="333" spans="1:17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</row>
    <row r="334" spans="1:17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</row>
    <row r="335" spans="1:17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</row>
    <row r="336" spans="1:17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</row>
    <row r="337" spans="1:17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</row>
    <row r="338" spans="1:17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</row>
    <row r="339" spans="1:17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</row>
    <row r="340" spans="1:17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</row>
    <row r="341" spans="1:17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</row>
    <row r="342" spans="1:17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</row>
    <row r="343" spans="1:17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</row>
    <row r="344" spans="1:17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</row>
    <row r="345" spans="1:17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</row>
    <row r="346" spans="1:17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</row>
    <row r="347" spans="1:17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</row>
    <row r="348" spans="1:17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</row>
    <row r="349" spans="1:17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</row>
    <row r="350" spans="1:17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</row>
    <row r="351" spans="1:17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</row>
    <row r="352" spans="1:17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</row>
    <row r="353" spans="1:17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</row>
    <row r="354" spans="1:17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</row>
    <row r="355" spans="1:17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</row>
    <row r="356" spans="1:17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</row>
    <row r="357" spans="1:17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</row>
    <row r="358" spans="1:17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</row>
    <row r="359" spans="1:17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</row>
    <row r="360" spans="1:17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</row>
    <row r="361" spans="1:17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</row>
    <row r="362" spans="1:17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</row>
    <row r="363" spans="1:17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</row>
    <row r="364" spans="1:17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</row>
    <row r="365" spans="1:17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</row>
    <row r="366" spans="1:17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</row>
    <row r="367" spans="1:17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</row>
    <row r="368" spans="1:17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</row>
    <row r="369" spans="1:17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</row>
    <row r="370" spans="1:17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</row>
    <row r="371" spans="1:17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</row>
    <row r="372" spans="1:17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</row>
    <row r="373" spans="1:17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</row>
    <row r="374" spans="1:17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</row>
    <row r="375" spans="1:17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</row>
    <row r="376" spans="1:17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</row>
    <row r="377" spans="1:17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</row>
    <row r="378" spans="1:17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</row>
    <row r="379" spans="1:17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</row>
    <row r="380" spans="1:17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</row>
    <row r="381" spans="1:17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</row>
    <row r="382" spans="1:17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</row>
    <row r="383" spans="1:17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</row>
    <row r="384" spans="1:17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</row>
    <row r="385" spans="1:17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</row>
    <row r="386" spans="1:17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</row>
    <row r="387" spans="1:17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</row>
    <row r="388" spans="1:17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</row>
    <row r="389" spans="1:17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</row>
    <row r="390" spans="1:17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</row>
    <row r="391" spans="1:17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</row>
    <row r="392" spans="1:17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</row>
    <row r="393" spans="1:17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</row>
    <row r="394" spans="1:17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</row>
    <row r="395" spans="1:17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</row>
    <row r="396" spans="1:17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</row>
    <row r="397" spans="1:17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</row>
    <row r="398" spans="1:17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</row>
    <row r="399" spans="1:17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</row>
    <row r="400" spans="1:17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</row>
    <row r="401" spans="1:17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</row>
    <row r="402" spans="1:17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</row>
    <row r="403" spans="1:17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</row>
    <row r="404" spans="1:17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</row>
    <row r="405" spans="1:17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</row>
    <row r="406" spans="1:17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</row>
    <row r="407" spans="1:17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</row>
    <row r="408" spans="1:17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</row>
    <row r="409" spans="1:17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</row>
    <row r="410" spans="1:17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</row>
    <row r="411" spans="1:17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</row>
    <row r="412" spans="1:17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</row>
    <row r="413" spans="1:17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</row>
    <row r="414" spans="1:17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</row>
    <row r="415" spans="1:17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</row>
    <row r="416" spans="1:17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</row>
    <row r="417" spans="1:17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</row>
    <row r="418" spans="1:17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</row>
    <row r="419" spans="1:17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</row>
    <row r="420" spans="1:17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</row>
    <row r="421" spans="1:17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</row>
    <row r="422" spans="1:17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</row>
    <row r="423" spans="1:17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</row>
    <row r="424" spans="1:17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</row>
    <row r="425" spans="1:17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</row>
    <row r="426" spans="1:17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</row>
    <row r="427" spans="1:17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</row>
    <row r="428" spans="1:17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</row>
    <row r="429" spans="1:17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</row>
    <row r="430" spans="1:17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</row>
    <row r="431" spans="1:17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</row>
    <row r="432" spans="1:17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</row>
    <row r="433" spans="1:17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</row>
    <row r="434" spans="1:17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</row>
    <row r="435" spans="1:17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</row>
    <row r="436" spans="1:17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</row>
    <row r="437" spans="1:17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</row>
    <row r="438" spans="1:17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</row>
    <row r="439" spans="1:17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</row>
    <row r="440" spans="1:17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</row>
    <row r="441" spans="1:17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</row>
    <row r="442" spans="1:17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</row>
    <row r="443" spans="1:17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</row>
    <row r="444" spans="1:17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</row>
    <row r="445" spans="1:17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</row>
    <row r="446" spans="1:17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</row>
    <row r="447" spans="1:17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</row>
    <row r="448" spans="1:17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</row>
    <row r="449" spans="1:17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</row>
    <row r="450" spans="1:17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</row>
    <row r="451" spans="1:17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</row>
    <row r="452" spans="1:17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</row>
    <row r="453" spans="1:17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</row>
    <row r="454" spans="1:17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</row>
    <row r="455" spans="1:17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</row>
    <row r="456" spans="1:17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</row>
    <row r="457" spans="1:17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</row>
    <row r="458" spans="1:17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</row>
    <row r="459" spans="1:17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</row>
    <row r="460" spans="1:17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</row>
    <row r="461" spans="1:17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</row>
    <row r="462" spans="1:17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</row>
    <row r="463" spans="1:17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</row>
    <row r="464" spans="1:17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</row>
    <row r="465" spans="1:17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</row>
    <row r="466" spans="1:17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</row>
    <row r="467" spans="1:17" x14ac:dyDescent="0.2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</row>
    <row r="468" spans="1:17" x14ac:dyDescent="0.2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</row>
    <row r="469" spans="1:17" x14ac:dyDescent="0.2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</row>
    <row r="470" spans="1:17" x14ac:dyDescent="0.2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</row>
    <row r="471" spans="1:17" x14ac:dyDescent="0.2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</row>
    <row r="472" spans="1:17" x14ac:dyDescent="0.2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</row>
    <row r="473" spans="1:17" x14ac:dyDescent="0.2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</row>
    <row r="474" spans="1:17" x14ac:dyDescent="0.2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</row>
    <row r="475" spans="1:17" x14ac:dyDescent="0.2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</row>
    <row r="476" spans="1:17" x14ac:dyDescent="0.2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</row>
    <row r="477" spans="1:17" x14ac:dyDescent="0.2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</row>
    <row r="478" spans="1:17" x14ac:dyDescent="0.2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</row>
    <row r="479" spans="1:17" x14ac:dyDescent="0.2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</row>
    <row r="480" spans="1:17" x14ac:dyDescent="0.2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</row>
    <row r="481" spans="1:17" x14ac:dyDescent="0.2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</row>
    <row r="482" spans="1:17" x14ac:dyDescent="0.2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</row>
    <row r="483" spans="1:17" x14ac:dyDescent="0.2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</row>
  </sheetData>
  <mergeCells count="30">
    <mergeCell ref="A46:D46"/>
    <mergeCell ref="A67:D67"/>
    <mergeCell ref="N72:O72"/>
    <mergeCell ref="N97:O97"/>
    <mergeCell ref="N89:O89"/>
    <mergeCell ref="N93:O93"/>
    <mergeCell ref="A24:D24"/>
    <mergeCell ref="A1:D1"/>
    <mergeCell ref="N2:O2"/>
    <mergeCell ref="N5:O5"/>
    <mergeCell ref="N4:O4"/>
    <mergeCell ref="N3:O3"/>
    <mergeCell ref="N12:O12"/>
    <mergeCell ref="N20:O20"/>
    <mergeCell ref="N68:O68"/>
    <mergeCell ref="N76:O76"/>
    <mergeCell ref="N80:O80"/>
    <mergeCell ref="A88:D88"/>
    <mergeCell ref="N101:O101"/>
    <mergeCell ref="M1:P1"/>
    <mergeCell ref="N29:O29"/>
    <mergeCell ref="N51:O51"/>
    <mergeCell ref="N55:O55"/>
    <mergeCell ref="N59:O59"/>
    <mergeCell ref="N8:O8"/>
    <mergeCell ref="N16:O16"/>
    <mergeCell ref="N25:O25"/>
    <mergeCell ref="N47:O47"/>
    <mergeCell ref="N33:O33"/>
    <mergeCell ref="N37:O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As</vt:lpstr>
      <vt:lpstr>Se 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Nathalia S. Ferreira</cp:lastModifiedBy>
  <dcterms:created xsi:type="dcterms:W3CDTF">2021-11-15T13:19:45Z</dcterms:created>
  <dcterms:modified xsi:type="dcterms:W3CDTF">2023-05-03T18:10:10Z</dcterms:modified>
</cp:coreProperties>
</file>